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D:\TimoninVN\Диск D\0 процедуры 2025\1 Запрос цен\В работе\Вскрыть\5   Балашихинский  14 об\Приложение №4 - ТЗ\ТЗ 1\"/>
    </mc:Choice>
  </mc:AlternateContent>
  <bookViews>
    <workbookView xWindow="0" yWindow="0" windowWidth="28800" windowHeight="13200"/>
  </bookViews>
  <sheets>
    <sheet name="Сводная смета" sheetId="6" r:id="rId1"/>
    <sheet name="Топо " sheetId="4" r:id="rId2"/>
    <sheet name="Проктн." sheetId="1" r:id="rId3"/>
    <sheet name="Лист1" sheetId="7"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_6">'[1]Б.Д. ФАКТ'!#REF!</definedName>
    <definedName name="a2174ф2170">#REF!</definedName>
    <definedName name="a2947K58">#REF!</definedName>
    <definedName name="a766K12">#REF!</definedName>
    <definedName name="Database">#REF!</definedName>
    <definedName name="EURO">#REF!</definedName>
    <definedName name="EURO36">#REF!</definedName>
    <definedName name="EVRO36">#REF!</definedName>
    <definedName name="Excel_BuiltIn__FilterDatabase_4">#REF!</definedName>
    <definedName name="Excel_BuiltIn_Print_Area_1" localSheetId="1">#REF!</definedName>
    <definedName name="Excel_BuiltIn_Print_Area_1">#REF!</definedName>
    <definedName name="Excel_BuiltIn_Print_Area_13">#REF!</definedName>
    <definedName name="Excel_BuiltIn_Print_Area_2">#REF!</definedName>
    <definedName name="Excel_BuiltIn_Print_Area_3">#REF!</definedName>
    <definedName name="Excel_BuiltIn_Print_Area_4">#REF!</definedName>
    <definedName name="Excel_BuiltIn_Print_Area_5">#REF!</definedName>
    <definedName name="Excel_BuiltIn_Print_Area_6">#REF!</definedName>
    <definedName name="Excel_BuiltIn_Print_Area_7">#REF!</definedName>
    <definedName name="Excel_BuiltIn_Print_Area_8">#REF!</definedName>
    <definedName name="Excel_BuiltIn_Print_Titles_2">#REF!</definedName>
    <definedName name="Fuck">#REF!</definedName>
    <definedName name="ghjkl">#REF!</definedName>
    <definedName name="ijuhygtf">#REF!</definedName>
    <definedName name="j66666666">#REF!</definedName>
    <definedName name="k">'[2]Текущие показатели'!$A$2</definedName>
    <definedName name="kkkkkkkkkkkkkk">#REF!</definedName>
    <definedName name="Nom_den">#REF!</definedName>
    <definedName name="Nom_god">#REF!</definedName>
    <definedName name="Nom_mes">#REF!</definedName>
    <definedName name="oiiuytrew">#REF!</definedName>
    <definedName name="rt">#REF!</definedName>
    <definedName name="VES">#REF!</definedName>
    <definedName name="Z_32BE0561_3E43_11D1_AA21_0080C83F6713_.wvu.FilterData" hidden="1">#REF!</definedName>
    <definedName name="Z_32BE0561_3E43_11D1_AA21_0080C83F6713_.wvu.Rows" hidden="1">#REF!</definedName>
    <definedName name="Z_361DAB21_3E43_11D1_9921_000021579852_.wvu.FilterData" hidden="1">#REF!</definedName>
    <definedName name="Z_6DAEFF01_3E3C_11D1_9921_000021579852_.wvu.FilterData" hidden="1">#REF!</definedName>
    <definedName name="Z_6DAEFF01_3E3C_11D1_9921_000021579852_.wvu.Rows" hidden="1">#REF!</definedName>
    <definedName name="Z_7F3F38C1_B38F_11D1_B73A_0080C83F5DB9_.wvu.FilterData" hidden="1">#REF!</definedName>
    <definedName name="А100">#REF!</definedName>
    <definedName name="А200">#REF!</definedName>
    <definedName name="а888">#REF!</definedName>
    <definedName name="аа">#REF!</definedName>
    <definedName name="ААА">'[3]Исх. данные'!$A$42:$C$73</definedName>
    <definedName name="аааа">'[4]ЦСП ВОЛС (спецификация ВОСП)'!#REF!</definedName>
    <definedName name="АББ_КТ">'[4]ЦСП ВОЛС (спецификация ВОСП)'!#REF!</definedName>
    <definedName name="АББ_ШМ">'[4]ЦСП ВОЛС (спецификация ВОСП)'!#REF!</definedName>
    <definedName name="АКБ">#REF!</definedName>
    <definedName name="ап">#REF!</definedName>
    <definedName name="ауц">#REF!</definedName>
    <definedName name="БББ">'[5]Исходные данные'!$A$3:$D$20</definedName>
    <definedName name="БИРЖА">'[6]исх дан'!$B$4</definedName>
    <definedName name="БИРЖА2">'[6]исх дан'!#REF!</definedName>
    <definedName name="в1520">#REF!</definedName>
    <definedName name="в15209999">#REF!</definedName>
    <definedName name="в1730">#REF!</definedName>
    <definedName name="в1874">#REF!</definedName>
    <definedName name="в2300">#REF!</definedName>
    <definedName name="в410">#REF!</definedName>
    <definedName name="вид_сметы">[7]база!$G$1:$G$65536</definedName>
    <definedName name="ВЛ" localSheetId="1">'Топо '!$L$6:$L$10</definedName>
    <definedName name="ВЛ">#REF!</definedName>
    <definedName name="Внешний">'[8]Б.Д. ФАКТ'!$A$6:$A$4745</definedName>
    <definedName name="ВнешнийП">#REF!</definedName>
    <definedName name="выдал">[7]база!$E$1:$E$65536</definedName>
    <definedName name="граница">'[6]исх дан'!$B$6</definedName>
    <definedName name="д">#REF!</definedName>
    <definedName name="дддддддддд">#REF!</definedName>
    <definedName name="дек">{"","двадцать ","тридцать ","сорок ","пятьдесят ","шестьдесят ","семьдесят ","восемьдесят ","девяносто "}</definedName>
    <definedName name="декабрьперев">'[1]Б.Д. ФАКТ'!#REF!</definedName>
    <definedName name="дом.тр09">#REF!</definedName>
    <definedName name="доп_оборудование">#REF!</definedName>
    <definedName name="Дополнение01">[9]Смета!$I$1:$Q$65536,[9]Смета!$AA$1:$CK$65536</definedName>
    <definedName name="Дополнение02">[9]Смета!$I$1:$Z$65536,[9]Смета!$AJ$1:$CK$65536</definedName>
    <definedName name="Дополнение03">[9]Смета!$I$1:$AI$65536,[9]Смета!$AS$1:$AS$65536,[9]Смета!$AT$1:$CK$65536</definedName>
    <definedName name="Дополнение04">[9]Смета!$I$1:$AR$65536,[9]Смета!$BB$1:$CK$65536</definedName>
    <definedName name="Дополнение05">[9]Смета!$I$1:$BA$65536,[9]Смета!$BK$1:$CK$65536</definedName>
    <definedName name="Дополнение06">[9]Смета!$I$1:$BJ$65536,[9]Смета!$BT$1:$CK$65536</definedName>
    <definedName name="Дополнение07">[9]Смета!$I$1:$BS$65536,[9]Смета!$CC$1:$CK$65536</definedName>
    <definedName name="Дост_Кавказ">[10]Кабель!#REF!</definedName>
    <definedName name="Дост_Промсервис">[10]Кабель!$BR$9</definedName>
    <definedName name="Доставка_Алюр">#REF!</definedName>
    <definedName name="доставка_андромеда">#REF!</definedName>
    <definedName name="доставка_ВИМкабель">#REF!</definedName>
    <definedName name="Доставка_Дилявер">#REF!</definedName>
    <definedName name="доставка_кавказ">#REF!</definedName>
    <definedName name="ДОХ01.">#REF!</definedName>
    <definedName name="ДОХ01.001">#REF!</definedName>
    <definedName name="ДОХ01.002">#REF!</definedName>
    <definedName name="ДОХ01.003">#REF!</definedName>
    <definedName name="ДОХ01.006">#REF!</definedName>
    <definedName name="ДОХ02.">#REF!</definedName>
    <definedName name="ДОХ02.001">#REF!</definedName>
    <definedName name="ДОХ02.002">#REF!</definedName>
    <definedName name="ДОХ02.003">#REF!</definedName>
    <definedName name="ДОХ03.">#REF!</definedName>
    <definedName name="ДОХ03.001">#REF!</definedName>
    <definedName name="ДОХ03.002">#REF!</definedName>
    <definedName name="ДОХ03.006">#REF!</definedName>
    <definedName name="ДОХ03.104">#REF!</definedName>
    <definedName name="ДОХ04.">#REF!</definedName>
    <definedName name="ДОХ04.001">#REF!</definedName>
    <definedName name="ДОХ04.002">#REF!</definedName>
    <definedName name="ДОХ04.139">#REF!</definedName>
    <definedName name="ДОХ08.">#REF!</definedName>
    <definedName name="ДОХ08.001">#REF!</definedName>
    <definedName name="ДОХ08.002">#REF!</definedName>
    <definedName name="ДОХ08.053">#REF!</definedName>
    <definedName name="ДОХ08.140">#REF!</definedName>
    <definedName name="ДОХ08.146">#REF!</definedName>
    <definedName name="ДОХ08.158">#REF!</definedName>
    <definedName name="ДОХ21.002">[11]_21!$AK$14</definedName>
    <definedName name="ДОХВ01.">#REF!</definedName>
    <definedName name="ДОХВ01.001">#REF!</definedName>
    <definedName name="ДОХВ01.002">#REF!</definedName>
    <definedName name="ДОХВ01.003">#REF!</definedName>
    <definedName name="ДОХВ01.006">#REF!</definedName>
    <definedName name="ДОХВ02.">#REF!</definedName>
    <definedName name="ДОХВ02.001">#REF!</definedName>
    <definedName name="ДОХВ02.002">#REF!</definedName>
    <definedName name="ДОХВ02.003">#REF!</definedName>
    <definedName name="ДОХВ03.">#REF!</definedName>
    <definedName name="ДОХВ03.001">#REF!</definedName>
    <definedName name="ДОХВ03.002">#REF!</definedName>
    <definedName name="ДОХВ03.006">#REF!</definedName>
    <definedName name="ДОХВ04.">#REF!</definedName>
    <definedName name="ДОХВ04.001">#REF!</definedName>
    <definedName name="ДОХВ04.002">#REF!</definedName>
    <definedName name="ДОХВ04.006">#REF!</definedName>
    <definedName name="ДОХВ04.139">#REF!</definedName>
    <definedName name="ДОХВ08.">#REF!</definedName>
    <definedName name="ДОХВ08.001">#REF!</definedName>
    <definedName name="ДОХВ08.002">#REF!</definedName>
    <definedName name="ДОХВ08.053">#REF!</definedName>
    <definedName name="ДОХВ08.140">#REF!</definedName>
    <definedName name="ДОХВ08.146">#REF!</definedName>
    <definedName name="ДОХВ08.158">#REF!</definedName>
    <definedName name="ДОХГ01.">#REF!</definedName>
    <definedName name="ДОХГ01.001">#REF!</definedName>
    <definedName name="ДОХГ01.002">#REF!</definedName>
    <definedName name="ДОХГ01.003">#REF!</definedName>
    <definedName name="ДОХГ01.006">#REF!</definedName>
    <definedName name="ДОХГ02.">#REF!</definedName>
    <definedName name="ДОХГ02.001">#REF!</definedName>
    <definedName name="ДОХГ02.002">#REF!</definedName>
    <definedName name="ДОХГ02.003">#REF!</definedName>
    <definedName name="ДОХГ03.">#REF!</definedName>
    <definedName name="ДОХГ03.001">#REF!</definedName>
    <definedName name="ДОХГ03.002">#REF!</definedName>
    <definedName name="ДОХГ03.006">#REF!</definedName>
    <definedName name="ДОХГ04.">#REF!</definedName>
    <definedName name="ДОХГ04.001">#REF!</definedName>
    <definedName name="ДОХГ04.002">#REF!</definedName>
    <definedName name="ДОХГ04.006">#REF!</definedName>
    <definedName name="ДОХГ04.139">#REF!</definedName>
    <definedName name="ДОХГ05.">[11]_05!$AK$39</definedName>
    <definedName name="ДОХГ05.001">[11]_05!$AK$4</definedName>
    <definedName name="ДОХГ05.006">[11]_05!$AK$11</definedName>
    <definedName name="ДОХГ07.">[11]_07!$AJ$32</definedName>
    <definedName name="ДОХГ07.001">[11]_07!$AJ$4</definedName>
    <definedName name="ДОХГ08.">#REF!</definedName>
    <definedName name="ДОХГ08.001">#REF!</definedName>
    <definedName name="ДОХГ08.002">#REF!</definedName>
    <definedName name="ДОХГ08.053">#REF!</definedName>
    <definedName name="ДОХГ08.140">#REF!</definedName>
    <definedName name="ДОХГ08.146">#REF!</definedName>
    <definedName name="ДОХГ08.158">#REF!</definedName>
    <definedName name="ДОХГ09.">[11]_09!$AJ$33</definedName>
    <definedName name="ДОХГ09.001">[11]_09!$AJ$4</definedName>
    <definedName name="ДОХГ10.">[11]_10!$AJ$39</definedName>
    <definedName name="ДОХГ10.001">[11]_10!$AJ$4</definedName>
    <definedName name="ДОХГ10.006">[11]_10!$AJ$11</definedName>
    <definedName name="ДОХГ11.001">[11]_11!$AJ$4</definedName>
    <definedName name="ДОХГ12.">[11]_12!$AJ$40</definedName>
    <definedName name="ДОХГ12.001">[11]_12!$AJ$4</definedName>
    <definedName name="ДОХГ12.003">[11]_12!$AJ$11</definedName>
    <definedName name="ДОХГ13.">[11]_13!$AK$39</definedName>
    <definedName name="ДОХГ16.">[11]_16!$AJ$40</definedName>
    <definedName name="ДОХГ16.001">[11]_16!$AJ$4</definedName>
    <definedName name="ДОХГ18.001">[11]_18!$AJ$3</definedName>
    <definedName name="ДОХГ21.001">[11]_21!$AK$4</definedName>
    <definedName name="ДОХГ24.">[11]_24!$AJ$32</definedName>
    <definedName name="ДОХГ29.130">[11]_29!$AJ$22</definedName>
    <definedName name="ДОХГО8.">#REF!</definedName>
    <definedName name="ДОХГО8.115">#REF!</definedName>
    <definedName name="жлжолол">#REF!</definedName>
    <definedName name="заказчики">[7]база!$A$1:$A$65536</definedName>
    <definedName name="ЗаказчикП">#REF!</definedName>
    <definedName name="Заключение">[12]Списки!$I$2:$I$4</definedName>
    <definedName name="ЗАЧАВ01.">#REF!</definedName>
    <definedName name="Зачав02.">#REF!</definedName>
    <definedName name="Зачав03.">#REF!</definedName>
    <definedName name="Зачав04.">#REF!</definedName>
    <definedName name="Зачав08.">#REF!</definedName>
    <definedName name="и">#REF!</definedName>
    <definedName name="к1">#REF!</definedName>
    <definedName name="к2">#REF!</definedName>
    <definedName name="к3">#REF!</definedName>
    <definedName name="ке999">#REF!</definedName>
    <definedName name="кенгшщзлорпаамиь">#REF!</definedName>
    <definedName name="кн99999999999999">#REF!</definedName>
    <definedName name="Код_1">[9]Смета!#REF!</definedName>
    <definedName name="Кольч">'[6]исх дан'!$B$12</definedName>
    <definedName name="КОЛЬЧ_АВББШВ">'[6]исх дан'!#REF!</definedName>
    <definedName name="Комп">#REF!</definedName>
    <definedName name="Конец">#REF!</definedName>
    <definedName name="конкр150">'[6]исх дан'!#REF!</definedName>
    <definedName name="конкр230">'[6]исх дан'!#REF!</definedName>
    <definedName name="конкр240">'[6]исх дан'!#REF!</definedName>
    <definedName name="КОНТРОЛЬНИК">'[6]исх дан'!#REF!</definedName>
    <definedName name="Копилка_объем">[9]Материалы!#REF!</definedName>
    <definedName name="Копилка_сумма">[9]Материалы!#REF!</definedName>
    <definedName name="КОРОБ_ДОБ_РОЗН">'[6]исх дан'!#REF!</definedName>
    <definedName name="КОРОБ_РФ">'[6]исх дан'!#REF!</definedName>
    <definedName name="Кпол" localSheetId="1">'Топо '!$L$12:$L$14</definedName>
    <definedName name="Кпол">#REF!</definedName>
    <definedName name="_xlnm.Criteria">#REF!</definedName>
    <definedName name="КУРС">'[6]исх дан'!#REF!</definedName>
    <definedName name="КУРС_2Й_ЛИСТ">'[6]исх дан'!#REF!</definedName>
    <definedName name="Курс_Диалин">'[13]Эл-доп'!$U$4</definedName>
    <definedName name="КУРС_ЗАПАЗД">'[6]исх дан'!#REF!</definedName>
    <definedName name="Курс_ИЭК">'[13]Эл-доп'!$Z$4</definedName>
    <definedName name="КУРС_КОЛЬЧ">'[6]исх дан'!#REF!</definedName>
    <definedName name="КУРС_ЛУК">'[6]исх дан'!#REF!</definedName>
    <definedName name="КУРС_ЛУКИ">'[6]исх дан'!#REF!</definedName>
    <definedName name="КУРС_РК">'[6]исх дан'!#REF!</definedName>
    <definedName name="левон_опт">#REF!</definedName>
    <definedName name="левон_розн">#REF!</definedName>
    <definedName name="лист1">[14]Кабель!$A$1:$A$123,[14]Кабель!$GF$1:$GG$123,#REF!,#REF!,[14]Кабель!$A$423:$A$1102,[14]Кабель!$GF$423:$GG$1102</definedName>
    <definedName name="лист1_txt">[14]Кабель!$A$10:$A$123,[14]Кабель!$GF$10:$GG$123,#REF!,[14]Кабель!$GF$438:$GG$850</definedName>
    <definedName name="лист10">#REF!,#REF!</definedName>
    <definedName name="лист2">[13]Электрика!#REF!,[13]Электрика!#REF!,[13]Электрика!$B$1:$B$24,[13]Электрика!$AY$1:$AZ$24,[13]Электрика!#REF!,[13]Электрика!#REF!</definedName>
    <definedName name="лист2_txt">#REF!,[13]Электрика!$A$3:$B$24,[13]Электрика!$AY$3:$AZ$24,[13]Электрика!$AY$69:$AZ$129</definedName>
    <definedName name="лист3">#REF!,#REF!,#REF!,#REF!,#REF!,#REF!</definedName>
    <definedName name="лист3_txt">#REF!,#REF!,#REF!,#REF!</definedName>
    <definedName name="лист4">#REF!,#REF!,#REF!,#REF!,#REF!,#REF!</definedName>
    <definedName name="лист4_txt">#REF!,#REF!,#REF!,#REF!</definedName>
    <definedName name="лист8">#REF!,#REF!</definedName>
    <definedName name="лл">#REF!</definedName>
    <definedName name="ллл">'[4]ЦСП ВОЛС (спецификация ВОСП)'!#REF!</definedName>
    <definedName name="ло">#REF!</definedName>
    <definedName name="ЛУКИ">#REF!</definedName>
    <definedName name="ЛУКИ_МЕДЬ">'[6]исх дан'!#REF!</definedName>
    <definedName name="люди">'[15]Исходные данные'!$A$32:$D$44</definedName>
    <definedName name="Материалы">'[16]Исх. данные'!$A$42:$C$73</definedName>
    <definedName name="Материалы01">[9]Материалы!$G$1:$O$65536,[9]Материалы!$Y$1:$CI$65536</definedName>
    <definedName name="Материалы02">[9]Материалы!$G$1:$X$65536,[9]Материалы!$AH$1:$CI$65536</definedName>
    <definedName name="Материалы03">[9]Материалы!$G$1:$AG$65536,[9]Материалы!$AQ$1:$CI$65536</definedName>
    <definedName name="Материалы04">[9]Материалы!$G$1:$AP$65536,[9]Материалы!$AZ$1:$CI$65536</definedName>
    <definedName name="Материалы05">[9]Материалы!$G$1:$AY$65536,[9]Материалы!$BI$1:$CI$65536</definedName>
    <definedName name="Материалы06">[9]Материалы!$G$1:$BH$65536,[9]Материалы!$BR$1:$CI$65536</definedName>
    <definedName name="Материалы07">[9]Материалы!$G$1:$BQ$65536,[9]Материалы!$CA$1:$CI$65536</definedName>
    <definedName name="мииттт">#REF!</definedName>
    <definedName name="мил">{0,"овz";1,"z";2,"аz";5,"овz"}</definedName>
    <definedName name="Мин.нац.">[10]Кабель!#REF!</definedName>
    <definedName name="Мин_Нац">'[6]исх дан'!$B$9</definedName>
    <definedName name="мм">#REF!</definedName>
    <definedName name="ммммм">'[4]ЦСП ВОЛС (спецификация ВОСП)'!#REF!</definedName>
    <definedName name="мое">#REF!</definedName>
    <definedName name="мрн.тунн.май">#REF!</definedName>
    <definedName name="Наименование">#REF!</definedName>
    <definedName name="НаименованиеПород">[12]Списки!$B$2:$B$80</definedName>
    <definedName name="НАЦ_ГОФР">'[6]исх дан'!#REF!</definedName>
    <definedName name="НАЦ_ГОФР_СПЕЦ">'[6]исх дан'!#REF!</definedName>
    <definedName name="НАЦ_КОЛЬЧ">'[6]исх дан'!#REF!</definedName>
    <definedName name="НАЦ_КОРОБ">'[6]исх дан'!#REF!</definedName>
    <definedName name="нац_метрук">'[6]исх дан'!#REF!</definedName>
    <definedName name="нац_након">#REF!</definedName>
    <definedName name="НАЦ_НЕГОРЮЧ">#REF!</definedName>
    <definedName name="НАЦ_ОПТ">'[6]исх дан'!#REF!</definedName>
    <definedName name="НАЦ_ОПТ_КОЛЬЧ">'[6]исх дан'!#REF!</definedName>
    <definedName name="НАЦ_ОПТ_КОЛЬЧ_тпп">'[6]исх дан'!#REF!</definedName>
    <definedName name="НАЦ_РЫБ">'[6]исх дан'!#REF!</definedName>
    <definedName name="НАЦ_РЫБ_КРУПН">'[6]исх дан'!#REF!</definedName>
    <definedName name="НАЦ_РЫБ_МЕЛК">'[6]исх дан'!#REF!</definedName>
    <definedName name="НАЦ_СМОЛ_АВВГ">'[6]исх дан'!#REF!</definedName>
    <definedName name="НАЦ_СМОЛ_АПВ">'[6]исх дан'!#REF!</definedName>
    <definedName name="НАЦ_СМОЛ_М">'[6]исх дан'!#REF!</definedName>
    <definedName name="НАЦ_ТУРЦ_ОПТ">#REF!</definedName>
    <definedName name="НАЦ_ТУРЦ_РОЗН">#REF!</definedName>
    <definedName name="НАЦЕНКА">'[6]исх дан'!#REF!</definedName>
    <definedName name="НАЦЕНКА_150">'[6]исх дан'!#REF!</definedName>
    <definedName name="НАЦЕНКА_СЧЕТЧ">'[6]исх дан'!#REF!</definedName>
    <definedName name="НАЦЕНКА_СЧЕТЧИКИ">'[6]исх дан'!#REF!</definedName>
    <definedName name="НГПЕГПГ">#REF!</definedName>
    <definedName name="НДС">'[6]исх дан'!#REF!</definedName>
    <definedName name="НДС01.">#REF!</definedName>
    <definedName name="НДС01.001">#REF!</definedName>
    <definedName name="НДС01.002">#REF!</definedName>
    <definedName name="НДС01.003">#REF!</definedName>
    <definedName name="НДС01.006">#REF!</definedName>
    <definedName name="НДС02.">#REF!</definedName>
    <definedName name="НДС02.001">#REF!</definedName>
    <definedName name="НДС02.002">#REF!</definedName>
    <definedName name="НДС02.003">#REF!</definedName>
    <definedName name="НДС03.">#REF!</definedName>
    <definedName name="НДС03.001">#REF!</definedName>
    <definedName name="НДС03.002">#REF!</definedName>
    <definedName name="НДС03.006">#REF!</definedName>
    <definedName name="НДС04.">#REF!</definedName>
    <definedName name="НДС04.001">#REF!</definedName>
    <definedName name="НДС04.002">#REF!</definedName>
    <definedName name="НДС08.">#REF!</definedName>
    <definedName name="НДС08.001">#REF!</definedName>
    <definedName name="НДС08.002">#REF!</definedName>
    <definedName name="НДС08.140">#REF!</definedName>
    <definedName name="НДС08.146">#REF!</definedName>
    <definedName name="НДС08.158">#REF!</definedName>
    <definedName name="НДС27.">[11]_27!$AJ$76</definedName>
    <definedName name="НДСВ01.">#REF!</definedName>
    <definedName name="НДСВ02.">#REF!</definedName>
    <definedName name="НДСВ03.">#REF!</definedName>
    <definedName name="НДСВ04.">#REF!</definedName>
    <definedName name="НДСВ08.">#REF!</definedName>
    <definedName name="НДСГ01.">#REF!</definedName>
    <definedName name="НДСГ02.">#REF!</definedName>
    <definedName name="НДСГ03.">#REF!</definedName>
    <definedName name="НДСГ04.">#REF!</definedName>
    <definedName name="НДСГ05.">[11]_05!$AK$121</definedName>
    <definedName name="НДСГ06.">'[11]_ 06'!$AK$84</definedName>
    <definedName name="НДСГ07.">[11]_07!$AJ$77</definedName>
    <definedName name="НДСГ08.">#REF!</definedName>
    <definedName name="НДСГ09.">[11]_09!$AJ$79</definedName>
    <definedName name="НДСГ10.">[11]_10!$AJ$120</definedName>
    <definedName name="нннннн">#REF!</definedName>
    <definedName name="о">[17]_09!$AJ$59</definedName>
    <definedName name="_xlnm.Print_Area" localSheetId="2">Проктн.!$A$1:$F$74</definedName>
    <definedName name="_xlnm.Print_Area" localSheetId="1">'Топо '!$A$1:$E$56</definedName>
    <definedName name="Объект">'[18]Б.Д. ФАКТ'!$A$8:$A$3181</definedName>
    <definedName name="ОбъектП">'[18]Б.Д. ПЛАН'!$C$9:$C$1060</definedName>
    <definedName name="оо">#REF!</definedName>
    <definedName name="ООС">#REF!,#REF!</definedName>
    <definedName name="основное">#REF!</definedName>
    <definedName name="от_БИРЖЕВОГО">'[6]исх дан'!#REF!</definedName>
    <definedName name="оыкпвапр">#REF!</definedName>
    <definedName name="папа">'[4]ЦСП ВОЛС (спецификация ВОСП)'!#REF!</definedName>
    <definedName name="ПВ">'[6]исх дан'!#REF!</definedName>
    <definedName name="ПВС_ОПТ">'[6]исх дан'!#REF!</definedName>
    <definedName name="ПВС_РОЗН">[19]ПРОЦЕНТЫ!$AQ$7</definedName>
    <definedName name="Период">'[18]Б.Д. ФАКТ'!$F$8:$F$3181</definedName>
    <definedName name="ПериодП">'[18]Б.Д. ПЛАН'!$F$6:$Q$6</definedName>
    <definedName name="ПНР_РРЛ">#REF!</definedName>
    <definedName name="пппппп">#REF!</definedName>
    <definedName name="пр">#REF!,#REF!,#REF!,#REF!</definedName>
    <definedName name="Примечание">[12]Списки!$K$2:$K$25</definedName>
    <definedName name="приспособа">'[4]ЦСП ВОЛС (спецификация ВОСП)'!#REF!</definedName>
    <definedName name="ПУНП">'[6]исх дан'!#REF!</definedName>
    <definedName name="пушк.тр09.">#REF!</definedName>
    <definedName name="р">#REF!</definedName>
    <definedName name="рапреап">#REF!</definedName>
    <definedName name="Расход_меди_кг_км_с_отходами">#REF!</definedName>
    <definedName name="реестр">#REF!</definedName>
    <definedName name="Резерв08.">#REF!</definedName>
    <definedName name="ролддж">#REF!</definedName>
    <definedName name="рома1">[10]Кабель!$A$1:$A$136,#REF!,[10]Кабель!$FQ$1:$FQ$136,#REF!,#REF!,#REF!,[10]Кабель!$A$420:$A$1102,#REF!,[10]Кабель!$FQ$420:$FQ$1102</definedName>
    <definedName name="рома2">[13]Электрика!#REF!,[13]Электрика!#REF!,[13]Электрика!#REF!,[13]Электрика!$B$1:$B$24,[13]Электрика!$AY$1:$AZ$24,[13]Электрика!#REF!,[13]Электрика!#REF!</definedName>
    <definedName name="ророоо">#REF!</definedName>
    <definedName name="с123456789">#REF!</definedName>
    <definedName name="СКИДКА_в_КОЛЬЧУГ">#REF!</definedName>
    <definedName name="СКИДКА_КОЛЬЧ">'[6]исх дан'!$B$9</definedName>
    <definedName name="смежное">#REF!</definedName>
    <definedName name="Смета">[9]Смета!#REF!</definedName>
    <definedName name="СМР">#REF!</definedName>
    <definedName name="СПЕЦКУРС">'[6]исх дан'!$B$3</definedName>
    <definedName name="сроки">[7]Коэффициенты!$A$1:$A$65536</definedName>
    <definedName name="стадия_П">[7]база!$J$1:$J$65536</definedName>
    <definedName name="СТАР_КУРС">[19]ПРОЦЕНТЫ!$AQ$12</definedName>
    <definedName name="старое">#REF!</definedName>
    <definedName name="Статья">'[18]Б.Д. ФАКТ'!$D$8:$D$3181</definedName>
    <definedName name="СтатьяП">'[18]Б.Д. ПЛАН'!$B$9:$B$1060</definedName>
    <definedName name="Субподряд">#REF!</definedName>
    <definedName name="СубподрядП">#REF!</definedName>
    <definedName name="Сумма">'[18]Б.Д. ФАКТ'!$G$8:$G$3181</definedName>
    <definedName name="СуммаП">'[18]Б.Д. ПЛАН'!$F$9:$Q$1060</definedName>
    <definedName name="тек_курс">'[6]исх дан'!#REF!</definedName>
    <definedName name="текст1">[14]Кабель!$A$10:$A$123,[14]Кабель!$GF$10:$GG$123</definedName>
    <definedName name="текст10">#REF!,#REF!</definedName>
    <definedName name="текст11">#REF!,#REF!</definedName>
    <definedName name="текст12">#REF!,#REF!</definedName>
    <definedName name="текст2">[10]Кабель!$A$137:$A$419,#REF!</definedName>
    <definedName name="текст3">#REF!,#REF!</definedName>
    <definedName name="текст4">[13]Электрика!#REF!,[13]Электрика!#REF!</definedName>
    <definedName name="текст5">[13]Электрика!$A$3:$B$24,[13]Электрика!$AY$4:$AZ$24</definedName>
    <definedName name="текст6">[13]Электрика!$A$32:$B$129,[13]Электрика!#REF!</definedName>
    <definedName name="текст7">#REF!,#REF!</definedName>
    <definedName name="текст8">#REF!,#REF!</definedName>
    <definedName name="текст9">#REF!,#REF!</definedName>
    <definedName name="техника">'[15]Исходные данные'!$A$3:$D$20</definedName>
    <definedName name="Титул00">#REF!</definedName>
    <definedName name="Титул01">#REF!,#REF!</definedName>
    <definedName name="Титул02">#REF!,#REF!</definedName>
    <definedName name="Титул03">#REF!,#REF!</definedName>
    <definedName name="Титул04">#REF!,#REF!</definedName>
    <definedName name="Титул05">#REF!,#REF!</definedName>
    <definedName name="Титул06">#REF!</definedName>
    <definedName name="три">'[4]ЦСП ВОЛС (спецификация ВОСП)'!#REF!</definedName>
    <definedName name="тула1">[10]Кабель!$A$1:$A$136,[10]Кабель!#REF!,[10]Кабель!$FQ$1:$FQ$136,#REF!,[10]Кабель!#REF!,#REF!,[10]Кабель!$A$420:$A$1102,[10]Кабель!#REF!,[10]Кабель!$FQ$420:$FQ$1102</definedName>
    <definedName name="тула2">[13]Электрика!#REF!,[13]Электрика!#REF!,[13]Электрика!#REF!,[13]Электрика!$B$1:$B$24,[13]Электрика!$Y$1:$Y$2,[13]Электрика!$AZ$1:$AZ$24,[13]Электрика!#REF!,[13]Электрика!#REF!</definedName>
    <definedName name="тыс">{0,"тысячz";1,"тысячаz";2,"тысячиz";5,"тысячz"}</definedName>
    <definedName name="уацуйцй">#REF!,#REF!</definedName>
    <definedName name="Услуги01.">#REF!</definedName>
    <definedName name="Услуги02.002">#REF!</definedName>
    <definedName name="уцаа">[12]Списки!$K$2:$K$25</definedName>
    <definedName name="ф1007">#REF!</definedName>
    <definedName name="ф1015">#REF!</definedName>
    <definedName name="ф1301">#REF!</definedName>
    <definedName name="ф1308">#REF!</definedName>
    <definedName name="ф1532">#REF!</definedName>
    <definedName name="ф1539">#REF!</definedName>
    <definedName name="ф1544">#REF!</definedName>
    <definedName name="ф1568">#REF!</definedName>
    <definedName name="ф1594">#REF!</definedName>
    <definedName name="ф1745">#REF!</definedName>
    <definedName name="ф1773">#REF!</definedName>
    <definedName name="ф1975">#REF!</definedName>
    <definedName name="ф2030">#REF!</definedName>
    <definedName name="ф2032">#REF!</definedName>
    <definedName name="ф2080">#REF!</definedName>
    <definedName name="ф2082">#REF!</definedName>
    <definedName name="ф2085">#REF!</definedName>
    <definedName name="ф2104">#REF!</definedName>
    <definedName name="ф2118">#REF!</definedName>
    <definedName name="ф2170">#REF!</definedName>
    <definedName name="ф2174">#REF!</definedName>
    <definedName name="ф2221">#REF!</definedName>
    <definedName name="ф2419">#REF!</definedName>
    <definedName name="ф2559">#REF!</definedName>
    <definedName name="ф2797">#REF!</definedName>
    <definedName name="ф2838">#REF!</definedName>
    <definedName name="ф2846">#REF!</definedName>
    <definedName name="ф2898">#REF!</definedName>
    <definedName name="ф3044">#REF!</definedName>
    <definedName name="ф3083">#REF!</definedName>
    <definedName name="ф3128">#REF!</definedName>
    <definedName name="ф3142">#REF!</definedName>
    <definedName name="ф3176">#REF!</definedName>
    <definedName name="ф3177">#REF!</definedName>
    <definedName name="ф3377">#REF!</definedName>
    <definedName name="ф3520">#REF!</definedName>
    <definedName name="ф3703">#REF!</definedName>
    <definedName name="ф3715">#REF!</definedName>
    <definedName name="ф3754">#REF!</definedName>
    <definedName name="ф390">#REF!</definedName>
    <definedName name="ф4525">#REF!</definedName>
    <definedName name="ф4669">#REF!</definedName>
    <definedName name="ф660">#REF!</definedName>
    <definedName name="фф2074">#REF!</definedName>
    <definedName name="ш67890">#REF!</definedName>
    <definedName name="шшшшшшш">#REF!</definedName>
    <definedName name="ъъъъъъъъъ">#REF!</definedName>
    <definedName name="ЭПУ">#REF!</definedName>
    <definedName name="ЭПУ_СУ">#REF!</definedName>
    <definedName name="эх000">#REF!</definedName>
    <definedName name="ю123456">#REF!</definedName>
    <definedName name="ююююююююююююю">#REF!</definedName>
    <definedName name="я123456780">#REF!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9" i="4" l="1"/>
  <c r="E46" i="4"/>
  <c r="D46" i="4"/>
  <c r="E27" i="4"/>
  <c r="E24" i="4"/>
  <c r="G12" i="4"/>
  <c r="D39" i="4" l="1"/>
  <c r="E17" i="4"/>
  <c r="D33" i="4"/>
  <c r="E39" i="4"/>
  <c r="B17" i="4"/>
  <c r="D17" i="4"/>
  <c r="E16" i="4"/>
  <c r="B11" i="4"/>
  <c r="D11" i="4"/>
  <c r="E11" i="4"/>
  <c r="E33" i="4"/>
  <c r="B16" i="4"/>
  <c r="B39" i="4"/>
  <c r="D16" i="4"/>
  <c r="E40" i="4" l="1"/>
  <c r="D18" i="4"/>
  <c r="E18" i="4"/>
  <c r="E19" i="4" l="1"/>
  <c r="E20" i="4" s="1"/>
  <c r="E21" i="4" s="1"/>
  <c r="D19" i="4"/>
  <c r="E23" i="4" l="1"/>
  <c r="F24" i="4" s="1"/>
  <c r="E22" i="4"/>
  <c r="E26" i="4"/>
  <c r="F26" i="4" s="1"/>
  <c r="E29" i="4" l="1"/>
  <c r="E30" i="4" s="1"/>
  <c r="E31" i="4" s="1"/>
  <c r="E41" i="4" s="1"/>
  <c r="D43" i="4" l="1"/>
  <c r="E43" i="4"/>
  <c r="E47" i="4" s="1"/>
  <c r="E48" i="4" s="1"/>
  <c r="E49" i="4" s="1"/>
  <c r="E50" i="4" s="1"/>
  <c r="D21" i="6" s="1"/>
  <c r="D27" i="6" s="1"/>
  <c r="F42" i="1" l="1"/>
  <c r="G41" i="1"/>
  <c r="F19" i="1" l="1"/>
  <c r="G65" i="1" l="1"/>
  <c r="F58" i="1" l="1"/>
  <c r="G51" i="1"/>
  <c r="F51" i="1" s="1"/>
  <c r="G15" i="1" l="1"/>
  <c r="F15" i="1" s="1"/>
  <c r="D26" i="1" l="1"/>
  <c r="F46" i="1"/>
  <c r="F37" i="1"/>
  <c r="G33" i="1"/>
  <c r="F33" i="1"/>
  <c r="F64" i="1" l="1"/>
  <c r="F66" i="1" s="1"/>
  <c r="E24" i="6" s="1"/>
  <c r="E27" i="6" s="1"/>
  <c r="D28" i="6" l="1"/>
  <c r="D67" i="1"/>
  <c r="F67" i="1" l="1"/>
  <c r="F68" i="1" s="1"/>
</calcChain>
</file>

<file path=xl/sharedStrings.xml><?xml version="1.0" encoding="utf-8"?>
<sst xmlns="http://schemas.openxmlformats.org/spreadsheetml/2006/main" count="297" uniqueCount="196">
  <si>
    <t>Наименование предприятия, объекта</t>
  </si>
  <si>
    <t>№№ п/п</t>
  </si>
  <si>
    <t>Характеристика предприятия, здания, сооружения или виды работ</t>
  </si>
  <si>
    <t>Номер частей, глав, таблиц, процентов, параграфов и пунктов указаний к разделу Справочника базовых цен на проектные и изыскательские работы для строительства</t>
  </si>
  <si>
    <t>Расчет
стоимости</t>
  </si>
  <si>
    <t>Стоимость, руб.</t>
  </si>
  <si>
    <t>Приказ Минстроя России от 28 ноября 2023 г. № 847/пр «О нормативных затратах на работы по подготовке проектной документации для строительства, реконструкции сетей инженерно-технического обеспечения и объектов инфраструктуры»</t>
  </si>
  <si>
    <t>1</t>
  </si>
  <si>
    <t>Сооружение кабельной электрической линии напряжением до 20кВ, длиной от 500 до 1000м</t>
  </si>
  <si>
    <t>Постоянные величины базовой цены
табл. 3.11 п.1</t>
  </si>
  <si>
    <t>а =</t>
  </si>
  <si>
    <t>b =</t>
  </si>
  <si>
    <t>Величина натурального показателя проектируемого объекта, п.м.</t>
  </si>
  <si>
    <t>Итого в ценах 2021г.</t>
  </si>
  <si>
    <t>С= (a+b×X)*Ки</t>
  </si>
  <si>
    <t>2</t>
  </si>
  <si>
    <t>3</t>
  </si>
  <si>
    <t>Закрьпьй подземньй переход сетей инженерно-технического
обеспечения, прокладываемьй
методом ГНБ протяженностью от 100 до 500м</t>
  </si>
  <si>
    <t>Постоянные величины базовой цены
табл. 3.12 п.1.1</t>
  </si>
  <si>
    <t>Кэкс</t>
  </si>
  <si>
    <t>Табл. 3.12.1 п.2 (проектирование перехода диаметром до 250мм)</t>
  </si>
  <si>
    <t>Воздушные линии электропередачи напряжением свыше 1 до 20кВ, длиной свыше 5 до 10км включительно</t>
  </si>
  <si>
    <t>Постоянные величины базовой цены
табл. 3.17</t>
  </si>
  <si>
    <t>Величина натурального показателя проектируемого объекта, км</t>
  </si>
  <si>
    <t>К=1,2 табл.2.1 п.1</t>
  </si>
  <si>
    <t>Секционирутощий пункт 6-20 кВ: с выключателем</t>
  </si>
  <si>
    <t>Постоянные величины базовой цены
табл. 3.13 п.8.1</t>
  </si>
  <si>
    <t>Величина натурального показателя проектируемого объекта, 1 пункт</t>
  </si>
  <si>
    <t>Постоянные величины базовой цены
табл. 3.13 п.8.2</t>
  </si>
  <si>
    <t>Разработка рабочей и проектной документации в ценах 2021г.:</t>
  </si>
  <si>
    <t>Итого в текущих ценах:</t>
  </si>
  <si>
    <t>Итого с понижающим коэффициентом</t>
  </si>
  <si>
    <t>Справочно, в ценах 2000г:</t>
  </si>
  <si>
    <t>Составил</t>
  </si>
  <si>
    <t xml:space="preserve">Проверил </t>
  </si>
  <si>
    <t>Расчет стоимости</t>
  </si>
  <si>
    <t>4</t>
  </si>
  <si>
    <t>Постоянные величины базовой цены
табл. 3.13 п.1</t>
  </si>
  <si>
    <t>Величина натурального показателя проектируемого объекта, 1 подстанция</t>
  </si>
  <si>
    <t>Мачтовая трансформаторная подстанция полной мощностью 1х250кВА</t>
  </si>
  <si>
    <t>Ц= (a*X)*К</t>
  </si>
  <si>
    <t>Ц=(а+b*(0,4*Xmin+0,6*X1/2min))*Кэкс</t>
  </si>
  <si>
    <t>Постоянные величины базовой цены
табл. 3.16</t>
  </si>
  <si>
    <t>Воздушные линии электропередачи напряжением до 1кВ, длиной от 1 до 5 км включительно</t>
  </si>
  <si>
    <t>Воздушные линии электропередачи напряжением свыше 1 до 20кВ, длиной от 1 до 5 км включительно</t>
  </si>
  <si>
    <t>К=0,5 табл.3.13.1 п.1</t>
  </si>
  <si>
    <t>до 160кВА</t>
  </si>
  <si>
    <t>1 ТМГ</t>
  </si>
  <si>
    <t>Ц(а+b*(0,4*Xmin+0,6*X1/2min)*Кэкс</t>
  </si>
  <si>
    <t>Сооружение кабельной электрической линии напряжением до 20кВ, длиной от 100 до 500м</t>
  </si>
  <si>
    <t>Комплектная трансформаторная подстанция полной мощностью 1х160кВА</t>
  </si>
  <si>
    <t>Постоянные величины базовой цены
табл. 3.13 п.5.1</t>
  </si>
  <si>
    <t>К=0,7 табл.3.13.1 п.8</t>
  </si>
  <si>
    <t>прил.1 табл.13 (ПЗ, ЭО, СМ) 0,5+48,8+5=54,3%</t>
  </si>
  <si>
    <t>на проведение инженерно-геодезических изысканий</t>
  </si>
  <si>
    <t xml:space="preserve">объект: </t>
  </si>
  <si>
    <t>№п/п</t>
  </si>
  <si>
    <t>Виды работ, категории сложности</t>
  </si>
  <si>
    <t>Обоснование стоимости</t>
  </si>
  <si>
    <t>Стоимость</t>
  </si>
  <si>
    <t>1. Полевые работы</t>
  </si>
  <si>
    <t>НЗ на работы по ИГДИ 2024г.
П. 57, табл. 18 п.11</t>
  </si>
  <si>
    <t>Га</t>
  </si>
  <si>
    <t>Застроенная территория</t>
  </si>
  <si>
    <t>Табл 17</t>
  </si>
  <si>
    <t>Незастроенная территория</t>
  </si>
  <si>
    <t>II</t>
  </si>
  <si>
    <t>I или II или III или IV категории</t>
  </si>
  <si>
    <t>НЗ на работы по ИГДИ 2024г.
П. 108, Таб 45, п.3</t>
  </si>
  <si>
    <t>НЗ на работы по ИГДИ 2024г.
П. 109, Таб 46, п.2</t>
  </si>
  <si>
    <t>Итого со Стоимостью работ по ИГДИ, выполняемых работниками по месту их постоянной работы</t>
  </si>
  <si>
    <t>ПРИКАЗ от 2 декабря 2024 г. N 812/пр табл.1 п.1</t>
  </si>
  <si>
    <t>Итого со Стоимостью работ по ИГДИ, выполняемых методом спутниковых геодезических определений</t>
  </si>
  <si>
    <t>НЗ на работы по ИГДИ 2024г.
П. 58</t>
  </si>
  <si>
    <t>Итого полевых работ:</t>
  </si>
  <si>
    <t>Дополнительные затраты на производство полевых работ в неблагоприятный период года. (15.10-15.04)</t>
  </si>
  <si>
    <t>НЗ на работы по ИГДИ 2024г.
П. 19 Таб. 2 №4</t>
  </si>
  <si>
    <t>29% от полевых</t>
  </si>
  <si>
    <r>
      <t xml:space="preserve">Дополнительные затраты на неизбежные перерывы (ЦАМ, МАД, РЖД, ЛЭП </t>
    </r>
    <r>
      <rPr>
        <sz val="12"/>
        <rFont val="Calibri"/>
        <family val="2"/>
        <charset val="204"/>
      </rPr>
      <t>≥ 6кВ, и т.п.)</t>
    </r>
  </si>
  <si>
    <t>НЗ на работы по ИГДИ 2024г.
П. 25</t>
  </si>
  <si>
    <t>25% от полевых</t>
  </si>
  <si>
    <t>ЕСЛИ ЕСТЬ</t>
  </si>
  <si>
    <t>Дополнительные затраты на внешний транспорт</t>
  </si>
  <si>
    <t>НЗ на работы по ИГДИ 2024г.
П. 28, Таб 3, №1</t>
  </si>
  <si>
    <t>13,2% от полевых (до 250 т.р.)</t>
  </si>
  <si>
    <t>Х1=250 тыс.руб, Y1=13,2%</t>
  </si>
  <si>
    <t>(13,2-(13,2-10,4)) / (500000-250000) * (268606,8-250000)</t>
  </si>
  <si>
    <t>Х2=500 тыс.руб, Y2=10,4%</t>
  </si>
  <si>
    <t>Дополнительные затраты на организацию полевых работ</t>
  </si>
  <si>
    <t>НЗ на работы по ИГДИ 2024г.
П. 30, Таб 4, №1</t>
  </si>
  <si>
    <t>30,7% от полевых (до 250 т.р.)</t>
  </si>
  <si>
    <t>Х1=250 тыс.руб, Y1=30,7%</t>
  </si>
  <si>
    <t>30,7-(30,7-15,3) / (500000-250000) * (268606,8-250000)</t>
  </si>
  <si>
    <t>Х2=500 тыс.руб, Y2=15,3%</t>
  </si>
  <si>
    <t>Итого</t>
  </si>
  <si>
    <t>Корректирующий коэффициент (К2)</t>
  </si>
  <si>
    <t>НЗ на работы по ИГДИ 2024г.
П. 13, Таб 1, №1</t>
  </si>
  <si>
    <t>К=0,66</t>
  </si>
  <si>
    <t>Итого по разделу 1:</t>
  </si>
  <si>
    <t>2. Камеральные работы</t>
  </si>
  <si>
    <t>Создание инженерно-топографических планов в масштабе 1:500 от 10 до 50 включительно (гектар)</t>
  </si>
  <si>
    <t>НЗ на работы по ИГДИ 2024г.
П. 114, Таб 47, №17</t>
  </si>
  <si>
    <t>НЗ на работы по ИГДИ 2024г.
П. 120, Таб 51, №2</t>
  </si>
  <si>
    <t>Итого по разделу 2:</t>
  </si>
  <si>
    <t>Итого по разделу 1 и 2:</t>
  </si>
  <si>
    <t>3. Документация</t>
  </si>
  <si>
    <t>Составление технического отчёта по результатам выполнения работ по ИГДИ</t>
  </si>
  <si>
    <t>НЗ на работы по ИГДИ 2024г.
П. 174, Таб 81, №2</t>
  </si>
  <si>
    <t>Х1=100 тыс.руб, Y1=19 тыс. руб</t>
  </si>
  <si>
    <t>Х2=500 тыс.руб, Y2=50 тыс. руб</t>
  </si>
  <si>
    <t>Согласование нанесения на инженерно-топографический план подземных инженерных коммуникаций с собственниками (эксплуатирующими организациями)</t>
  </si>
  <si>
    <t>НЗ на работы по ИГДИ 2024г.
П. 175, Таб 82, №1</t>
  </si>
  <si>
    <t>Итого по разделу 3:</t>
  </si>
  <si>
    <t>Итого по разделам 1-3:</t>
  </si>
  <si>
    <t>Итого в текущих ценах без НДС, руб.</t>
  </si>
  <si>
    <t>Проверил</t>
  </si>
  <si>
    <t xml:space="preserve"> до 6 коммуникаций</t>
  </si>
  <si>
    <t>Модернизация КВЛ-6 кВ фид. 22 с ПС № 27 "Черное",ПП-6 сек.1-ТП-4884 сек.2, с установкой реклоузера, в т. ч. ПИР, МО, Балашихинский р-н (1 шт..(реклоузер))</t>
  </si>
  <si>
    <t>I-270593</t>
  </si>
  <si>
    <t>с</t>
  </si>
  <si>
    <t>Приложение № 2</t>
  </si>
  <si>
    <t xml:space="preserve">      "Утверждаю"</t>
  </si>
  <si>
    <t xml:space="preserve"> ___________________ Кузнецов С.А.</t>
  </si>
  <si>
    <t>СВОДНАЯ СМЕТА</t>
  </si>
  <si>
    <t xml:space="preserve">на проектные работы и работы по инженерным изысканиям </t>
  </si>
  <si>
    <t>Составлена в уровне цен на 1 кв. 2026 г.</t>
  </si>
  <si>
    <t>№</t>
  </si>
  <si>
    <t>Наменование сметы на проектные работы и работы по инженерным изысканиям, затрат</t>
  </si>
  <si>
    <t>Обоснование</t>
  </si>
  <si>
    <t>Стоимость работ, тыс. руб</t>
  </si>
  <si>
    <t>п/п</t>
  </si>
  <si>
    <t xml:space="preserve">работ по инженерным изысканиям </t>
  </si>
  <si>
    <t>проектных работ</t>
  </si>
  <si>
    <t>I</t>
  </si>
  <si>
    <t>Работы по инженерным изысканиям:</t>
  </si>
  <si>
    <t>Расчет стоимости  инженерно-геодезических изысканий</t>
  </si>
  <si>
    <t>Локальная смета № 1</t>
  </si>
  <si>
    <t>Расчет стоимости  инженерно-геологических изысканий</t>
  </si>
  <si>
    <t>Локальная смета № 2</t>
  </si>
  <si>
    <t>Расчет стоимости инженерно-экологических изысканий</t>
  </si>
  <si>
    <t>Локальная смета № 3</t>
  </si>
  <si>
    <t>III</t>
  </si>
  <si>
    <t>Локальная смета № 5</t>
  </si>
  <si>
    <t>IV</t>
  </si>
  <si>
    <t>Экспертиза ПИР. Расчет стоимости экспертизы проектной документации и результатов</t>
  </si>
  <si>
    <t>Локальная смета № 6</t>
  </si>
  <si>
    <t>Итого по видам работ</t>
  </si>
  <si>
    <t>ВСЕГО:</t>
  </si>
  <si>
    <t>Ответственный исполнитель:</t>
  </si>
  <si>
    <t>Мастяева Н.А.</t>
  </si>
  <si>
    <t>Расчет стоимости проектирования</t>
  </si>
  <si>
    <t>Составлен в уровне цен на 1 квартал 2026 года.</t>
  </si>
  <si>
    <t>Индекс перевода в текущие цены по состоянию на 1 кв. 2026г.
Письмо Минстрой РФ №3017-ИФ/09 от 26.01.2026</t>
  </si>
  <si>
    <t>Проектные работы</t>
  </si>
  <si>
    <t>ЛОКАЛЬНЫЙ СМЕТНЫЙ РАСЧЕТ № 1</t>
  </si>
  <si>
    <t>Смета на проектные работы №2</t>
  </si>
  <si>
    <t>Секционирующий пункт 6-20 кВ с выключателем (для телемеханики)</t>
  </si>
  <si>
    <t>Секционирутощий пункт 6-20 кВ: с разъединителем (разъдинитель)</t>
  </si>
  <si>
    <t>I-270594</t>
  </si>
  <si>
    <t>I-270595</t>
  </si>
  <si>
    <t>I-270596</t>
  </si>
  <si>
    <t>I-270597</t>
  </si>
  <si>
    <t>I-270598</t>
  </si>
  <si>
    <t>ВЭС</t>
  </si>
  <si>
    <t>RAB</t>
  </si>
  <si>
    <t>Модернизация КВЛ-6 кВ фид. 22 с ПС № 27 "Черное",ПП-6 сек.1-ТП-4884 сек.2, с установкой реклоузера, в т. ч. ПИР, МО, Балашихинский р-н (1 шт.(реклоузер))</t>
  </si>
  <si>
    <t>Модернизация КВЛ-6 кВ фид. 13 с ПС № 100 "Купавна",отп. на КТП-4767, с установкой реклоузера, в т. ч. ПИР, МО, Балашихинский р-н (1 шт.(реклоузер))</t>
  </si>
  <si>
    <t>Модернизация КВЛ-6 кВ фид. 41 с ПС № 681 "Алмазово",ТП-4864 сек.2-ТП-4865 сек.2, с установкой реклоузера, в т. ч. ПИР, МО, Балашихинский р-н (1 шт.(реклоузер))</t>
  </si>
  <si>
    <t>Модернизация КВЛ-6 кВ фид.17Б(15) с ПС № 157 "Горенки",РТП-4868 сек.1-ПСС-9-ТП-10 у ЛР-223, с установкой реклоузера, в т. ч. ПИР, МО, Балашихинский р-н (1 шт.(реклоузер))</t>
  </si>
  <si>
    <t>Модернизация КВЛ-6 кВ фид.17Б(15) с ПС № 157 "Горенки",РТП-4868 сек.1-ПСС-9-ТП-10 у ЛР-6, с установкой реклоузера, в т. ч. ПИР, МО, Балашихинский р-н (1 шт.(реклоузер))</t>
  </si>
  <si>
    <t>Модернизация КВЛ-6 кВ фид. 25 с ПС № 705 "Жегалово",отп. на КТП-4866, с установкой реклоузера, в т. ч. ПИР, МО, Балашихинский р-н (1 шт.(реклоузер))</t>
  </si>
  <si>
    <t>I-270616</t>
  </si>
  <si>
    <t>I-270617</t>
  </si>
  <si>
    <t>I-270618</t>
  </si>
  <si>
    <t>I-270619</t>
  </si>
  <si>
    <t>Модернизация КВЛ-10 кВ фид. Осташево с РП-20, с установкой реклоузера, в т. ч. ПИР, МО, Воскресенский р-н (1 шт.(реклоузер))</t>
  </si>
  <si>
    <t>Модернизация КВЛ-10 кВ фид. 4 с ЦРП-1 с установкой реклоузера, в т. ч. ПИР, МО, Воскресенский р-н (1 шт.(реклоузер))</t>
  </si>
  <si>
    <t>Модернизация КВЛ-10 кВ фид. 715-02 с ПС № 715 "Старт" с установкой реклоузера, в т. ч. ПИР, МО, Воскресенский р-н (1 шт.(реклоузер))</t>
  </si>
  <si>
    <t>Модернизация КВЛ-10 кВ фид. 262-13 с ПС № 262 "Цюрупы" с установкой реклоузера, в т. ч. ПИР, МО, Воскресенский р-н (1 шт.(реклоузер))</t>
  </si>
  <si>
    <t>I-270916</t>
  </si>
  <si>
    <t>I-270917</t>
  </si>
  <si>
    <t>I-270918</t>
  </si>
  <si>
    <t>I-270919</t>
  </si>
  <si>
    <t>I-270920</t>
  </si>
  <si>
    <t>I-270921</t>
  </si>
  <si>
    <t>I-270922</t>
  </si>
  <si>
    <t>I-270923</t>
  </si>
  <si>
    <t>Модернизация КВЛ-6 кВ ТП-255-ТП-158, установка реклоузера, в т. ч. ПИР, МО, Балашихинский р-н (1 шт.(реклоузер))</t>
  </si>
  <si>
    <t>Модернизация КВЛ-6 кВ ТП-202-КТП-488-КТП-448, установка реклоузера, в т. ч. ПИР, МО, Балашихинский р-н (1 шт.(реклоузер))</t>
  </si>
  <si>
    <t>Модернизация КВЛ-10 кВ фид.5 ПС 226-ТП-119, установка реклоузера, в т. ч. ПИР, МО, Балашихинский р-н (1 шт.(реклоузер))</t>
  </si>
  <si>
    <t>Модернизация КВЛ-10 кВ ТП-422-ТП-29, установка реклоузера, в т. ч. ПИР, МО, Балашихинский р-н (1 шт.(реклоузер))</t>
  </si>
  <si>
    <t>Модернизация КВЛ-6 кВ ТП-155-КТП-141, установка реклоузера, в т. ч. ПИР, МО, Балашихинский р-н (1 шт.(реклоузер))</t>
  </si>
  <si>
    <t>Модернизация КВЛ-10 кВ фид. 34B с ПС № 206 "Фрязино", установка реклоузера, в т. ч. ПИР, МО, Балашихинский р-н (1 шт.(реклоузер))</t>
  </si>
  <si>
    <t>Модернизация КВЛ-10 кВ РП 120 - ТП 460-ТП-187, установка реклоузера, в т. ч. ПИР, МО, Балашихинский р-н (1 шт.(реклоузер))</t>
  </si>
  <si>
    <t>Модернизация КВЛ-10 кВ РП 120 - ТП 439, установка реклоузера, в т. ч. ПИР, МО, Балашихинский р-н (1 шт.(реклоузер))</t>
  </si>
  <si>
    <t>I-270593 Модернизация КВЛ-6 кВ фид. 22 с ПС № 27 "Черное",ПП-6 сек.1-ТП-4884 сек.2, с установкой реклоузера, в т. ч. ПИР, МО, Балашихинский р-н (1 шт.(реклоузер))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</si>
</sst>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_(* \(#,##0.00\);_(* &quot;-&quot;??_);_(@_)"/>
    <numFmt numFmtId="165" formatCode="0.000"/>
    <numFmt numFmtId="166" formatCode="0.0"/>
    <numFmt numFmtId="167" formatCode="0.0000"/>
    <numFmt numFmtId="168" formatCode="_-* #,##0.000\ _₽_-;\-* #,##0.000\ _₽_-;_-* &quot;-&quot;??\ _₽_-;_-@_-"/>
    <numFmt numFmtId="169" formatCode="_-* #,##0.000\ _₽_-;\-* #,##0.000\ _₽_-;_-* &quot;-&quot;???\ _₽_-;_-@_-"/>
    <numFmt numFmtId="170" formatCode="#,##0.000"/>
  </numFmts>
  <fonts count="37">
    <font>
      <sz val="11"/>
      <color theme="1"/>
      <name val="Calibri"/>
      <family val="2"/>
      <charset val="204"/>
      <scheme val="minor"/>
    </font>
    <font>
      <sz val="11"/>
      <color theme="1"/>
      <name val="Calibri"/>
      <family val="2"/>
      <charset val="204"/>
      <scheme val="minor"/>
    </font>
    <font>
      <sz val="10"/>
      <name val="Times New Roman"/>
      <family val="1"/>
      <charset val="204"/>
    </font>
    <font>
      <sz val="11"/>
      <color theme="1"/>
      <name val="Times New Roman"/>
      <family val="1"/>
      <charset val="204"/>
    </font>
    <font>
      <b/>
      <sz val="12"/>
      <name val="Times New Roman"/>
      <family val="1"/>
      <charset val="204"/>
    </font>
    <font>
      <sz val="10"/>
      <name val="Arial Cyr"/>
      <charset val="204"/>
    </font>
    <font>
      <b/>
      <sz val="11"/>
      <color indexed="8"/>
      <name val="Times New Roman"/>
      <family val="1"/>
      <charset val="204"/>
    </font>
    <font>
      <b/>
      <sz val="11"/>
      <name val="Times New Roman"/>
      <family val="1"/>
      <charset val="204"/>
    </font>
    <font>
      <i/>
      <sz val="11"/>
      <name val="Times New Roman"/>
      <family val="1"/>
      <charset val="204"/>
    </font>
    <font>
      <sz val="7"/>
      <color theme="1"/>
      <name val="Times New Roman"/>
      <family val="1"/>
      <charset val="204"/>
    </font>
    <font>
      <sz val="10"/>
      <color theme="1"/>
      <name val="Times New Roman"/>
      <family val="1"/>
      <charset val="204"/>
    </font>
    <font>
      <b/>
      <sz val="11"/>
      <color theme="1"/>
      <name val="Times New Roman"/>
      <family val="1"/>
      <charset val="204"/>
    </font>
    <font>
      <sz val="11"/>
      <name val="Times New Roman"/>
      <family val="1"/>
      <charset val="204"/>
    </font>
    <font>
      <i/>
      <sz val="11"/>
      <color theme="1"/>
      <name val="Times New Roman"/>
      <family val="1"/>
      <charset val="204"/>
    </font>
    <font>
      <b/>
      <i/>
      <sz val="11"/>
      <color theme="1"/>
      <name val="Times New Roman"/>
      <family val="1"/>
      <charset val="204"/>
    </font>
    <font>
      <sz val="11"/>
      <color indexed="8"/>
      <name val="Calibri"/>
      <family val="2"/>
      <charset val="204"/>
    </font>
    <font>
      <sz val="11"/>
      <name val="Arial Cyr"/>
      <charset val="204"/>
    </font>
    <font>
      <b/>
      <sz val="11"/>
      <name val="Arial Cyr"/>
      <charset val="204"/>
    </font>
    <font>
      <sz val="11"/>
      <color indexed="8"/>
      <name val="Times New Roman"/>
      <family val="1"/>
      <charset val="204"/>
    </font>
    <font>
      <b/>
      <sz val="10"/>
      <name val="Times New Roman"/>
      <family val="1"/>
      <charset val="204"/>
    </font>
    <font>
      <sz val="12"/>
      <name val="Times New Roman"/>
      <family val="1"/>
      <charset val="204"/>
    </font>
    <font>
      <sz val="10"/>
      <name val="Arial Cyr"/>
      <family val="2"/>
      <charset val="204"/>
    </font>
    <font>
      <sz val="10"/>
      <name val="Arial"/>
      <family val="2"/>
      <charset val="204"/>
    </font>
    <font>
      <b/>
      <u/>
      <sz val="14"/>
      <name val="Times New Roman"/>
      <family val="1"/>
      <charset val="204"/>
    </font>
    <font>
      <b/>
      <u/>
      <sz val="18"/>
      <color rgb="FFFFFF00"/>
      <name val="Times New Roman"/>
      <family val="1"/>
      <charset val="204"/>
    </font>
    <font>
      <u/>
      <sz val="12"/>
      <name val="Times New Roman"/>
      <family val="1"/>
      <charset val="204"/>
    </font>
    <font>
      <sz val="12"/>
      <color rgb="FFFFFF00"/>
      <name val="Times New Roman"/>
      <family val="1"/>
      <charset val="204"/>
    </font>
    <font>
      <b/>
      <sz val="18"/>
      <color rgb="FFFFFF00"/>
      <name val="Times New Roman"/>
      <family val="1"/>
      <charset val="204"/>
    </font>
    <font>
      <b/>
      <sz val="14"/>
      <color rgb="FFFFFF00"/>
      <name val="Times New Roman"/>
      <family val="1"/>
      <charset val="204"/>
    </font>
    <font>
      <sz val="12"/>
      <name val="Calibri"/>
      <family val="2"/>
      <charset val="204"/>
    </font>
    <font>
      <sz val="12"/>
      <color theme="1"/>
      <name val="Arial "/>
      <charset val="204"/>
    </font>
    <font>
      <sz val="12"/>
      <color theme="1"/>
      <name val="Times New Roman"/>
      <family val="1"/>
      <charset val="204"/>
    </font>
    <font>
      <b/>
      <sz val="8"/>
      <color rgb="FF000000"/>
      <name val="Arial"/>
      <family val="2"/>
      <charset val="204"/>
    </font>
    <font>
      <sz val="12"/>
      <color rgb="FF000000"/>
      <name val="Times New Roman"/>
      <family val="1"/>
      <charset val="204"/>
    </font>
    <font>
      <sz val="10"/>
      <color indexed="8"/>
      <name val="Arial"/>
      <family val="2"/>
      <charset val="204"/>
    </font>
    <font>
      <sz val="14"/>
      <color indexed="8"/>
      <name val="Arial "/>
      <charset val="204"/>
    </font>
    <font>
      <sz val="14"/>
      <color indexed="8"/>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indexed="10"/>
        <bgColor indexed="64"/>
      </patternFill>
    </fill>
    <fill>
      <patternFill patternType="solid">
        <fgColor rgb="FFFFFFCC"/>
        <bgColor indexed="64"/>
      </patternFill>
    </fill>
  </fills>
  <borders count="52">
    <border>
      <left/>
      <right/>
      <top/>
      <bottom/>
      <diagonal/>
    </border>
    <border>
      <left/>
      <right/>
      <top/>
      <bottom style="thin">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auto="1"/>
      </left>
      <right/>
      <top/>
      <bottom style="thin">
        <color auto="1"/>
      </bottom>
      <diagonal/>
    </border>
    <border>
      <left/>
      <right style="thin">
        <color auto="1"/>
      </right>
      <top/>
      <bottom style="thin">
        <color auto="1"/>
      </bottom>
      <diagonal/>
    </border>
    <border>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auto="1"/>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style="thin">
        <color auto="1"/>
      </right>
      <top/>
      <bottom style="thin">
        <color auto="1"/>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auto="1"/>
      </top>
      <bottom style="thin">
        <color auto="1"/>
      </bottom>
      <diagonal/>
    </border>
    <border>
      <left/>
      <right style="medium">
        <color indexed="64"/>
      </right>
      <top/>
      <bottom/>
      <diagonal/>
    </border>
    <border>
      <left style="medium">
        <color auto="1"/>
      </left>
      <right/>
      <top/>
      <bottom/>
      <diagonal/>
    </border>
    <border>
      <left/>
      <right style="thin">
        <color indexed="64"/>
      </right>
      <top style="thin">
        <color indexed="64"/>
      </top>
      <bottom style="thin">
        <color indexed="64"/>
      </bottom>
      <diagonal/>
    </border>
  </borders>
  <cellStyleXfs count="21">
    <xf numFmtId="0" fontId="0" fillId="0" borderId="0"/>
    <xf numFmtId="0" fontId="5" fillId="0" borderId="0">
      <alignment horizontal="left" indent="5"/>
    </xf>
    <xf numFmtId="0" fontId="1" fillId="0" borderId="0"/>
    <xf numFmtId="0" fontId="1" fillId="0" borderId="0"/>
    <xf numFmtId="0" fontId="15" fillId="0" borderId="0"/>
    <xf numFmtId="0" fontId="15" fillId="0" borderId="0"/>
    <xf numFmtId="0" fontId="5" fillId="0" borderId="0"/>
    <xf numFmtId="0" fontId="21" fillId="0" borderId="0"/>
    <xf numFmtId="0" fontId="22" fillId="0" borderId="0"/>
    <xf numFmtId="0" fontId="2" fillId="0" borderId="0">
      <alignment horizontal="center"/>
    </xf>
    <xf numFmtId="0" fontId="5" fillId="0" borderId="0" applyNumberFormat="0" applyFont="0" applyFill="0" applyBorder="0" applyAlignment="0" applyProtection="0"/>
    <xf numFmtId="0" fontId="5" fillId="0" borderId="0">
      <alignment vertical="top"/>
    </xf>
    <xf numFmtId="0" fontId="2" fillId="0" borderId="0">
      <alignment horizontal="right" vertical="top" wrapText="1"/>
    </xf>
    <xf numFmtId="0" fontId="2" fillId="0" borderId="0">
      <alignment horizontal="left" vertical="top"/>
    </xf>
    <xf numFmtId="0" fontId="22" fillId="0" borderId="0"/>
    <xf numFmtId="0" fontId="1" fillId="0" borderId="0"/>
    <xf numFmtId="0" fontId="22" fillId="0" borderId="0"/>
    <xf numFmtId="164" fontId="1" fillId="0" borderId="0" applyFont="0" applyFill="0" applyBorder="0" applyAlignment="0" applyProtection="0"/>
    <xf numFmtId="0" fontId="1" fillId="0" borderId="0"/>
    <xf numFmtId="0" fontId="32" fillId="0" borderId="0">
      <alignment horizontal="left" vertical="top"/>
    </xf>
    <xf numFmtId="0" fontId="34" fillId="0" borderId="0">
      <alignment horizontal="left" vertical="top"/>
    </xf>
  </cellStyleXfs>
  <cellXfs count="267">
    <xf numFmtId="0" fontId="0" fillId="0" borderId="0" xfId="0"/>
    <xf numFmtId="0" fontId="2" fillId="0" borderId="0" xfId="0" applyFont="1" applyAlignment="1">
      <alignment horizontal="center" vertical="top"/>
    </xf>
    <xf numFmtId="49" fontId="2" fillId="0" borderId="0" xfId="0" applyNumberFormat="1" applyFont="1" applyAlignment="1">
      <alignment horizontal="left" vertical="top"/>
    </xf>
    <xf numFmtId="0" fontId="2" fillId="0" borderId="0" xfId="0" applyFont="1" applyAlignment="1">
      <alignment horizontal="left" vertical="top"/>
    </xf>
    <xf numFmtId="0" fontId="3" fillId="0" borderId="0" xfId="0" applyFont="1"/>
    <xf numFmtId="0" fontId="4" fillId="0" borderId="0" xfId="0" applyFont="1"/>
    <xf numFmtId="2" fontId="4" fillId="0" borderId="0" xfId="0" applyNumberFormat="1" applyFont="1"/>
    <xf numFmtId="0" fontId="6" fillId="0" borderId="0" xfId="1" applyFont="1" applyAlignment="1">
      <alignment horizontal="center"/>
    </xf>
    <xf numFmtId="0" fontId="5" fillId="0" borderId="0" xfId="1">
      <alignment horizontal="left" indent="5"/>
    </xf>
    <xf numFmtId="0" fontId="7" fillId="0" borderId="0" xfId="1" applyFont="1" applyAlignment="1">
      <alignment horizontal="right" wrapText="1"/>
    </xf>
    <xf numFmtId="0" fontId="8" fillId="0" borderId="0" xfId="1" applyFont="1" applyAlignment="1">
      <alignment wrapText="1"/>
    </xf>
    <xf numFmtId="0" fontId="9" fillId="0" borderId="0" xfId="0" applyFont="1" applyAlignment="1">
      <alignment vertical="top"/>
    </xf>
    <xf numFmtId="0" fontId="10" fillId="0" borderId="3" xfId="2" applyFont="1" applyBorder="1" applyAlignment="1">
      <alignment horizontal="center" vertical="center" wrapText="1"/>
    </xf>
    <xf numFmtId="0" fontId="10" fillId="0" borderId="4" xfId="2" applyFont="1" applyBorder="1" applyAlignment="1">
      <alignment horizontal="center" vertical="center" wrapText="1"/>
    </xf>
    <xf numFmtId="0" fontId="10" fillId="0" borderId="7" xfId="2" applyFont="1" applyBorder="1" applyAlignment="1">
      <alignment horizontal="center" vertical="center"/>
    </xf>
    <xf numFmtId="0" fontId="10" fillId="0" borderId="3" xfId="2" applyFont="1" applyBorder="1" applyAlignment="1">
      <alignment horizontal="center" vertical="center"/>
    </xf>
    <xf numFmtId="0" fontId="10" fillId="0" borderId="4" xfId="2" applyFont="1" applyBorder="1" applyAlignment="1">
      <alignment horizontal="center" vertical="center"/>
    </xf>
    <xf numFmtId="0" fontId="12" fillId="0" borderId="13" xfId="3" applyFont="1" applyBorder="1" applyAlignment="1">
      <alignment horizontal="right" vertical="center" wrapText="1"/>
    </xf>
    <xf numFmtId="0" fontId="12" fillId="0" borderId="14" xfId="3" applyFont="1" applyBorder="1" applyAlignment="1">
      <alignment horizontal="left" vertical="center" wrapText="1"/>
    </xf>
    <xf numFmtId="0" fontId="12" fillId="0" borderId="18" xfId="3" applyFont="1" applyBorder="1" applyAlignment="1">
      <alignment horizontal="right" vertical="center" wrapText="1"/>
    </xf>
    <xf numFmtId="0" fontId="12" fillId="0" borderId="19" xfId="3" applyFont="1" applyBorder="1" applyAlignment="1">
      <alignment horizontal="left" vertical="center" wrapText="1"/>
    </xf>
    <xf numFmtId="0" fontId="3" fillId="0" borderId="21" xfId="3" applyFont="1" applyBorder="1" applyAlignment="1">
      <alignment vertical="center" wrapText="1"/>
    </xf>
    <xf numFmtId="4" fontId="3" fillId="0" borderId="22" xfId="3" applyNumberFormat="1" applyFont="1" applyBorder="1" applyAlignment="1">
      <alignment horizontal="right" indent="1"/>
    </xf>
    <xf numFmtId="0" fontId="3" fillId="0" borderId="23" xfId="3" applyFont="1" applyBorder="1" applyAlignment="1">
      <alignment horizontal="left" wrapText="1"/>
    </xf>
    <xf numFmtId="4" fontId="3" fillId="0" borderId="26" xfId="3" applyNumberFormat="1" applyFont="1" applyBorder="1"/>
    <xf numFmtId="4" fontId="3" fillId="0" borderId="26" xfId="3" applyNumberFormat="1" applyFont="1" applyBorder="1" applyAlignment="1">
      <alignment horizontal="right" indent="1"/>
    </xf>
    <xf numFmtId="0" fontId="3" fillId="0" borderId="23" xfId="3" applyFont="1" applyBorder="1" applyAlignment="1">
      <alignment vertical="center" wrapText="1"/>
    </xf>
    <xf numFmtId="49" fontId="3" fillId="0" borderId="3" xfId="3" applyNumberFormat="1" applyFont="1" applyBorder="1" applyAlignment="1">
      <alignment horizontal="center" vertical="center" wrapText="1"/>
    </xf>
    <xf numFmtId="4" fontId="11" fillId="0" borderId="7" xfId="3" applyNumberFormat="1" applyFont="1" applyBorder="1"/>
    <xf numFmtId="49" fontId="3" fillId="0" borderId="3" xfId="2" applyNumberFormat="1" applyFont="1" applyBorder="1" applyAlignment="1">
      <alignment horizontal="center" vertical="center" wrapText="1"/>
    </xf>
    <xf numFmtId="4" fontId="11" fillId="0" borderId="7" xfId="2" applyNumberFormat="1" applyFont="1" applyBorder="1"/>
    <xf numFmtId="49" fontId="3" fillId="0" borderId="27" xfId="2" applyNumberFormat="1" applyFont="1" applyBorder="1" applyAlignment="1">
      <alignment horizontal="center" vertical="center"/>
    </xf>
    <xf numFmtId="4" fontId="11" fillId="0" borderId="28" xfId="2" applyNumberFormat="1" applyFont="1" applyBorder="1"/>
    <xf numFmtId="49" fontId="13" fillId="0" borderId="27" xfId="2" applyNumberFormat="1" applyFont="1" applyBorder="1" applyAlignment="1">
      <alignment horizontal="center" vertical="center"/>
    </xf>
    <xf numFmtId="4" fontId="14" fillId="0" borderId="28" xfId="2" applyNumberFormat="1" applyFont="1" applyBorder="1"/>
    <xf numFmtId="0" fontId="13" fillId="0" borderId="0" xfId="0" applyFont="1"/>
    <xf numFmtId="0" fontId="16" fillId="0" borderId="0" xfId="4" applyFont="1" applyAlignment="1">
      <alignment horizontal="left" vertical="center" wrapText="1"/>
    </xf>
    <xf numFmtId="0" fontId="17" fillId="0" borderId="0" xfId="4" applyFont="1" applyAlignment="1">
      <alignment horizontal="left" vertical="center" wrapText="1"/>
    </xf>
    <xf numFmtId="0" fontId="18" fillId="0" borderId="0" xfId="1" applyFont="1" applyAlignment="1"/>
    <xf numFmtId="0" fontId="16" fillId="0" borderId="0" xfId="4" applyFont="1" applyAlignment="1">
      <alignment horizontal="right" vertical="center" wrapText="1"/>
    </xf>
    <xf numFmtId="0" fontId="16" fillId="0" borderId="1" xfId="4" applyFont="1" applyBorder="1" applyAlignment="1">
      <alignment vertical="center" wrapText="1"/>
    </xf>
    <xf numFmtId="0" fontId="19" fillId="0" borderId="0" xfId="0" applyFont="1"/>
    <xf numFmtId="0" fontId="17" fillId="0" borderId="0" xfId="4" applyFont="1" applyAlignment="1">
      <alignment horizontal="right" vertical="center" wrapText="1"/>
    </xf>
    <xf numFmtId="0" fontId="17" fillId="0" borderId="0" xfId="4" applyFont="1" applyAlignment="1">
      <alignment vertical="center" wrapText="1"/>
    </xf>
    <xf numFmtId="0" fontId="17" fillId="0" borderId="1" xfId="4" applyFont="1" applyBorder="1" applyAlignment="1">
      <alignment vertical="center" wrapText="1"/>
    </xf>
    <xf numFmtId="0" fontId="18" fillId="0" borderId="1" xfId="1" applyFont="1" applyBorder="1" applyAlignment="1"/>
    <xf numFmtId="0" fontId="20" fillId="0" borderId="0" xfId="5" applyFont="1" applyAlignment="1">
      <alignment horizontal="left"/>
    </xf>
    <xf numFmtId="0" fontId="12" fillId="0" borderId="0" xfId="6" applyFont="1" applyAlignment="1">
      <alignment wrapText="1"/>
    </xf>
    <xf numFmtId="0" fontId="12" fillId="0" borderId="0" xfId="6" applyFont="1"/>
    <xf numFmtId="0" fontId="15" fillId="0" borderId="0" xfId="5"/>
    <xf numFmtId="4" fontId="3" fillId="0" borderId="0" xfId="0" applyNumberFormat="1" applyFont="1"/>
    <xf numFmtId="4" fontId="11" fillId="0" borderId="0" xfId="0" applyNumberFormat="1" applyFont="1" applyAlignment="1">
      <alignment horizontal="right"/>
    </xf>
    <xf numFmtId="0" fontId="3" fillId="0" borderId="0" xfId="0" applyFont="1" applyAlignment="1">
      <alignment horizontal="center" vertical="center"/>
    </xf>
    <xf numFmtId="4" fontId="3" fillId="0" borderId="0" xfId="0" applyNumberFormat="1" applyFont="1" applyAlignment="1">
      <alignment horizontal="center" vertical="center"/>
    </xf>
    <xf numFmtId="0" fontId="20" fillId="0" borderId="0" xfId="14" applyFont="1"/>
    <xf numFmtId="0" fontId="22" fillId="0" borderId="0" xfId="14"/>
    <xf numFmtId="0" fontId="20" fillId="0" borderId="0" xfId="14" applyFont="1" applyAlignment="1">
      <alignment vertical="top"/>
    </xf>
    <xf numFmtId="0" fontId="23" fillId="0" borderId="0" xfId="14" applyFont="1" applyAlignment="1">
      <alignment wrapText="1"/>
    </xf>
    <xf numFmtId="0" fontId="24" fillId="0" borderId="0" xfId="14" applyFont="1" applyAlignment="1">
      <alignment horizontal="center" wrapText="1"/>
    </xf>
    <xf numFmtId="0" fontId="20" fillId="0" borderId="33" xfId="14" applyFont="1" applyBorder="1" applyAlignment="1">
      <alignment horizontal="center" vertical="center"/>
    </xf>
    <xf numFmtId="0" fontId="20" fillId="0" borderId="34" xfId="14" applyFont="1" applyBorder="1" applyAlignment="1">
      <alignment horizontal="center" vertical="center"/>
    </xf>
    <xf numFmtId="0" fontId="20" fillId="0" borderId="35" xfId="14" applyFont="1" applyBorder="1" applyAlignment="1">
      <alignment horizontal="center" vertical="center"/>
    </xf>
    <xf numFmtId="0" fontId="26" fillId="0" borderId="0" xfId="14" applyFont="1"/>
    <xf numFmtId="0" fontId="20" fillId="0" borderId="38" xfId="14" applyFont="1" applyBorder="1" applyAlignment="1">
      <alignment horizontal="center" vertical="center" wrapText="1"/>
    </xf>
    <xf numFmtId="0" fontId="20" fillId="0" borderId="21" xfId="14" applyFont="1" applyBorder="1" applyAlignment="1">
      <alignment horizontal="left" vertical="center" wrapText="1"/>
    </xf>
    <xf numFmtId="0" fontId="20" fillId="0" borderId="21" xfId="14" applyFont="1" applyBorder="1" applyAlignment="1">
      <alignment horizontal="left" vertical="top" wrapText="1"/>
    </xf>
    <xf numFmtId="0" fontId="20" fillId="0" borderId="21" xfId="15" applyFont="1" applyBorder="1" applyAlignment="1">
      <alignment horizontal="center" vertical="center" wrapText="1"/>
    </xf>
    <xf numFmtId="4" fontId="20" fillId="0" borderId="22" xfId="15" applyNumberFormat="1" applyFont="1" applyBorder="1" applyAlignment="1">
      <alignment horizontal="right" vertical="center" wrapText="1"/>
    </xf>
    <xf numFmtId="0" fontId="20" fillId="0" borderId="21" xfId="14" applyFont="1" applyBorder="1"/>
    <xf numFmtId="0" fontId="27" fillId="3" borderId="21" xfId="14" applyFont="1" applyFill="1" applyBorder="1"/>
    <xf numFmtId="0" fontId="20" fillId="0" borderId="31" xfId="14" applyFont="1" applyBorder="1"/>
    <xf numFmtId="0" fontId="20" fillId="0" borderId="39" xfId="14" applyFont="1" applyBorder="1" applyAlignment="1">
      <alignment horizontal="center" vertical="center" wrapText="1"/>
    </xf>
    <xf numFmtId="0" fontId="20" fillId="0" borderId="21" xfId="15" applyFont="1" applyBorder="1" applyAlignment="1">
      <alignment vertical="top" wrapText="1"/>
    </xf>
    <xf numFmtId="0" fontId="20" fillId="0" borderId="0" xfId="14" applyFont="1" applyAlignment="1">
      <alignment horizontal="left" vertical="center"/>
    </xf>
    <xf numFmtId="0" fontId="28" fillId="3" borderId="0" xfId="14" applyFont="1" applyFill="1" applyAlignment="1">
      <alignment horizontal="center" vertical="center" wrapText="1"/>
    </xf>
    <xf numFmtId="0" fontId="20" fillId="0" borderId="40" xfId="14" applyFont="1" applyBorder="1" applyAlignment="1">
      <alignment horizontal="center" vertical="center" wrapText="1"/>
    </xf>
    <xf numFmtId="0" fontId="20" fillId="0" borderId="41" xfId="14" applyFont="1" applyBorder="1" applyAlignment="1">
      <alignment vertical="top" wrapText="1"/>
    </xf>
    <xf numFmtId="0" fontId="20" fillId="0" borderId="41" xfId="14" applyFont="1" applyBorder="1" applyAlignment="1">
      <alignment horizontal="center" vertical="center" wrapText="1"/>
    </xf>
    <xf numFmtId="4" fontId="20" fillId="0" borderId="42" xfId="14" applyNumberFormat="1" applyFont="1" applyBorder="1" applyAlignment="1">
      <alignment horizontal="right" vertical="center" wrapText="1"/>
    </xf>
    <xf numFmtId="0" fontId="20" fillId="0" borderId="43" xfId="14" applyFont="1" applyBorder="1" applyAlignment="1">
      <alignment horizontal="center" vertical="center" wrapText="1"/>
    </xf>
    <xf numFmtId="0" fontId="20" fillId="0" borderId="30" xfId="14" applyFont="1" applyBorder="1" applyAlignment="1">
      <alignment vertical="top" wrapText="1"/>
    </xf>
    <xf numFmtId="0" fontId="20" fillId="0" borderId="30" xfId="14" applyFont="1" applyBorder="1" applyAlignment="1">
      <alignment horizontal="center" vertical="center" wrapText="1"/>
    </xf>
    <xf numFmtId="4" fontId="20" fillId="0" borderId="44" xfId="14" applyNumberFormat="1" applyFont="1" applyBorder="1" applyAlignment="1">
      <alignment horizontal="right" vertical="center" wrapText="1"/>
    </xf>
    <xf numFmtId="0" fontId="4" fillId="0" borderId="38" xfId="14" applyFont="1" applyBorder="1" applyAlignment="1">
      <alignment horizontal="center" vertical="center" wrapText="1"/>
    </xf>
    <xf numFmtId="4" fontId="4" fillId="0" borderId="22" xfId="14" applyNumberFormat="1" applyFont="1" applyBorder="1" applyAlignment="1">
      <alignment horizontal="right" vertical="center" wrapText="1"/>
    </xf>
    <xf numFmtId="0" fontId="20" fillId="0" borderId="21" xfId="14" applyFont="1" applyBorder="1" applyAlignment="1">
      <alignment vertical="top" wrapText="1"/>
    </xf>
    <xf numFmtId="9" fontId="20" fillId="0" borderId="21" xfId="15" applyNumberFormat="1" applyFont="1" applyBorder="1" applyAlignment="1">
      <alignment vertical="top" wrapText="1"/>
    </xf>
    <xf numFmtId="0" fontId="20" fillId="0" borderId="17" xfId="14" applyFont="1" applyBorder="1" applyAlignment="1">
      <alignment vertical="top" wrapText="1"/>
    </xf>
    <xf numFmtId="0" fontId="20" fillId="0" borderId="23" xfId="15" applyFont="1" applyBorder="1" applyAlignment="1">
      <alignment vertical="top" wrapText="1"/>
    </xf>
    <xf numFmtId="4" fontId="20" fillId="0" borderId="26" xfId="15" applyNumberFormat="1" applyFont="1" applyBorder="1" applyAlignment="1">
      <alignment horizontal="right" vertical="center" wrapText="1"/>
    </xf>
    <xf numFmtId="0" fontId="20" fillId="0" borderId="23" xfId="14" applyFont="1" applyBorder="1" applyAlignment="1">
      <alignment vertical="top" wrapText="1"/>
    </xf>
    <xf numFmtId="0" fontId="12" fillId="0" borderId="23" xfId="14" applyFont="1" applyBorder="1" applyAlignment="1">
      <alignment horizontal="left" vertical="top" wrapText="1"/>
    </xf>
    <xf numFmtId="10" fontId="20" fillId="0" borderId="21" xfId="15" applyNumberFormat="1" applyFont="1" applyBorder="1" applyAlignment="1">
      <alignment vertical="top" wrapText="1"/>
    </xf>
    <xf numFmtId="167" fontId="20" fillId="0" borderId="0" xfId="14" applyNumberFormat="1" applyFont="1"/>
    <xf numFmtId="4" fontId="20" fillId="0" borderId="22" xfId="14" applyNumberFormat="1" applyFont="1" applyBorder="1" applyAlignment="1">
      <alignment horizontal="right" vertical="center" wrapText="1"/>
    </xf>
    <xf numFmtId="0" fontId="20" fillId="0" borderId="16" xfId="14" applyFont="1" applyBorder="1" applyAlignment="1">
      <alignment horizontal="center" vertical="center" wrapText="1"/>
    </xf>
    <xf numFmtId="0" fontId="20" fillId="0" borderId="17" xfId="15" applyFont="1" applyBorder="1" applyAlignment="1">
      <alignment vertical="top" wrapText="1"/>
    </xf>
    <xf numFmtId="2" fontId="20" fillId="0" borderId="17" xfId="15" applyNumberFormat="1" applyFont="1" applyBorder="1" applyAlignment="1">
      <alignment horizontal="center" vertical="center" wrapText="1"/>
    </xf>
    <xf numFmtId="4" fontId="20" fillId="0" borderId="45" xfId="15" applyNumberFormat="1" applyFont="1" applyBorder="1" applyAlignment="1">
      <alignment horizontal="right" vertical="center" wrapText="1"/>
    </xf>
    <xf numFmtId="0" fontId="4" fillId="0" borderId="0" xfId="14" applyFont="1"/>
    <xf numFmtId="4" fontId="4" fillId="0" borderId="46" xfId="15" applyNumberFormat="1" applyFont="1" applyBorder="1" applyAlignment="1">
      <alignment horizontal="right" vertical="top" wrapText="1"/>
    </xf>
    <xf numFmtId="0" fontId="20" fillId="0" borderId="17" xfId="14" applyFont="1" applyBorder="1" applyAlignment="1">
      <alignment horizontal="center" vertical="center" wrapText="1"/>
    </xf>
    <xf numFmtId="0" fontId="20" fillId="0" borderId="30" xfId="14" applyFont="1" applyBorder="1" applyAlignment="1">
      <alignment horizontal="left" vertical="top" wrapText="1"/>
    </xf>
    <xf numFmtId="0" fontId="4" fillId="0" borderId="0" xfId="14" applyFont="1" applyAlignment="1">
      <alignment horizontal="left" vertical="center" wrapText="1"/>
    </xf>
    <xf numFmtId="4" fontId="4" fillId="0" borderId="49" xfId="15" applyNumberFormat="1" applyFont="1" applyBorder="1" applyAlignment="1">
      <alignment horizontal="right" vertical="top" wrapText="1"/>
    </xf>
    <xf numFmtId="0" fontId="20" fillId="0" borderId="36" xfId="14" applyFont="1" applyBorder="1" applyAlignment="1">
      <alignment horizontal="center" vertical="center" wrapText="1"/>
    </xf>
    <xf numFmtId="0" fontId="20" fillId="0" borderId="21" xfId="14" applyFont="1" applyBorder="1" applyAlignment="1">
      <alignment horizontal="center" vertical="center" wrapText="1"/>
    </xf>
    <xf numFmtId="4" fontId="4" fillId="2" borderId="22" xfId="16" applyNumberFormat="1" applyFont="1" applyFill="1" applyBorder="1" applyAlignment="1">
      <alignment horizontal="right" vertical="center" wrapText="1"/>
    </xf>
    <xf numFmtId="4" fontId="20" fillId="0" borderId="26" xfId="14" applyNumberFormat="1" applyFont="1" applyBorder="1" applyAlignment="1">
      <alignment horizontal="right" vertical="center" wrapText="1"/>
    </xf>
    <xf numFmtId="0" fontId="20" fillId="0" borderId="50" xfId="14" applyFont="1" applyBorder="1" applyAlignment="1">
      <alignment horizontal="center" vertical="center" wrapText="1"/>
    </xf>
    <xf numFmtId="0" fontId="20" fillId="0" borderId="23" xfId="14" applyFont="1" applyBorder="1" applyAlignment="1">
      <alignment horizontal="left" vertical="top" wrapText="1"/>
    </xf>
    <xf numFmtId="0" fontId="20" fillId="0" borderId="23" xfId="14" applyFont="1" applyBorder="1" applyAlignment="1">
      <alignment horizontal="center" vertical="center" wrapText="1"/>
    </xf>
    <xf numFmtId="4" fontId="4" fillId="0" borderId="46" xfId="14" applyNumberFormat="1" applyFont="1" applyBorder="1" applyAlignment="1">
      <alignment horizontal="right" vertical="center" wrapText="1"/>
    </xf>
    <xf numFmtId="0" fontId="20" fillId="0" borderId="29" xfId="14" applyFont="1" applyBorder="1" applyAlignment="1">
      <alignment vertical="top" wrapText="1"/>
    </xf>
    <xf numFmtId="4" fontId="20" fillId="0" borderId="45" xfId="14" applyNumberFormat="1" applyFont="1" applyBorder="1" applyAlignment="1">
      <alignment vertical="top" wrapText="1"/>
    </xf>
    <xf numFmtId="0" fontId="20" fillId="0" borderId="3" xfId="14" applyFont="1" applyBorder="1" applyAlignment="1">
      <alignment horizontal="center" vertical="center" wrapText="1"/>
    </xf>
    <xf numFmtId="0" fontId="4" fillId="0" borderId="5" xfId="16" applyFont="1" applyBorder="1"/>
    <xf numFmtId="0" fontId="4" fillId="0" borderId="9" xfId="16" applyFont="1" applyBorder="1"/>
    <xf numFmtId="4" fontId="4" fillId="0" borderId="10" xfId="16" applyNumberFormat="1" applyFont="1" applyBorder="1"/>
    <xf numFmtId="0" fontId="20" fillId="0" borderId="0" xfId="14" applyFont="1" applyAlignment="1">
      <alignment horizontal="left" vertical="top" wrapText="1"/>
    </xf>
    <xf numFmtId="0" fontId="20" fillId="0" borderId="0" xfId="14" applyFont="1" applyAlignment="1">
      <alignment vertical="top" wrapText="1"/>
    </xf>
    <xf numFmtId="0" fontId="20" fillId="0" borderId="0" xfId="16" applyFont="1" applyAlignment="1">
      <alignment vertical="top" wrapText="1"/>
    </xf>
    <xf numFmtId="0" fontId="20" fillId="0" borderId="0" xfId="14" applyFont="1" applyAlignment="1">
      <alignment horizontal="right" vertical="top" wrapText="1"/>
    </xf>
    <xf numFmtId="0" fontId="20" fillId="0" borderId="1" xfId="14" applyFont="1" applyBorder="1" applyAlignment="1">
      <alignment vertical="top" wrapText="1"/>
    </xf>
    <xf numFmtId="0" fontId="22" fillId="0" borderId="0" xfId="16"/>
    <xf numFmtId="0" fontId="20" fillId="0" borderId="0" xfId="14" applyFont="1" applyAlignment="1">
      <alignment horizontal="left" vertical="top"/>
    </xf>
    <xf numFmtId="0" fontId="20" fillId="0" borderId="0" xfId="14" applyFont="1" applyAlignment="1">
      <alignment wrapText="1"/>
    </xf>
    <xf numFmtId="0" fontId="5" fillId="0" borderId="0" xfId="1">
      <alignment horizontal="left" indent="5"/>
    </xf>
    <xf numFmtId="0" fontId="30" fillId="0" borderId="0" xfId="18" applyFont="1"/>
    <xf numFmtId="0" fontId="30" fillId="0" borderId="0" xfId="18" applyFont="1" applyAlignment="1">
      <alignment horizontal="center" vertical="center"/>
    </xf>
    <xf numFmtId="0" fontId="31" fillId="0" borderId="0" xfId="18" applyFont="1" applyAlignment="1">
      <alignment horizontal="center" vertical="center"/>
    </xf>
    <xf numFmtId="0" fontId="4" fillId="0" borderId="0" xfId="0" applyFont="1" applyAlignment="1">
      <alignment horizontal="center"/>
    </xf>
    <xf numFmtId="0" fontId="31" fillId="0" borderId="0" xfId="0" applyFont="1"/>
    <xf numFmtId="0" fontId="4" fillId="0" borderId="0" xfId="18" applyFont="1" applyAlignment="1">
      <alignment horizontal="center"/>
    </xf>
    <xf numFmtId="0" fontId="20" fillId="0" borderId="0" xfId="18" applyFont="1" applyAlignment="1">
      <alignment horizontal="center"/>
    </xf>
    <xf numFmtId="0" fontId="20" fillId="2" borderId="23" xfId="18" applyFont="1" applyFill="1" applyBorder="1" applyAlignment="1">
      <alignment horizontal="center" vertical="center"/>
    </xf>
    <xf numFmtId="0" fontId="20" fillId="2" borderId="30" xfId="18" applyFont="1" applyFill="1" applyBorder="1" applyAlignment="1">
      <alignment horizontal="center" vertical="center"/>
    </xf>
    <xf numFmtId="0" fontId="20" fillId="2" borderId="19" xfId="18" applyFont="1" applyFill="1" applyBorder="1" applyAlignment="1">
      <alignment horizontal="center" vertical="center" wrapText="1"/>
    </xf>
    <xf numFmtId="0" fontId="20" fillId="0" borderId="21" xfId="18" applyFont="1" applyBorder="1" applyAlignment="1">
      <alignment horizontal="center"/>
    </xf>
    <xf numFmtId="0" fontId="20" fillId="0" borderId="23" xfId="18" applyFont="1" applyFill="1" applyBorder="1" applyAlignment="1">
      <alignment horizontal="center" vertical="center"/>
    </xf>
    <xf numFmtId="0" fontId="20" fillId="0" borderId="23" xfId="18" applyFont="1" applyFill="1" applyBorder="1" applyAlignment="1">
      <alignment vertical="center" wrapText="1" shrinkToFit="1"/>
    </xf>
    <xf numFmtId="0" fontId="20" fillId="0" borderId="23" xfId="18" applyFont="1" applyFill="1" applyBorder="1" applyAlignment="1">
      <alignment horizontal="center"/>
    </xf>
    <xf numFmtId="0" fontId="20" fillId="0" borderId="21" xfId="18" applyFont="1" applyFill="1" applyBorder="1" applyAlignment="1">
      <alignment horizontal="center"/>
    </xf>
    <xf numFmtId="0" fontId="20" fillId="4" borderId="23" xfId="18" applyFont="1" applyFill="1" applyBorder="1" applyAlignment="1">
      <alignment horizontal="center" vertical="center"/>
    </xf>
    <xf numFmtId="0" fontId="20" fillId="4" borderId="23" xfId="18" applyFont="1" applyFill="1" applyBorder="1" applyAlignment="1">
      <alignment vertical="center" wrapText="1" shrinkToFit="1"/>
    </xf>
    <xf numFmtId="168" fontId="4" fillId="4" borderId="21" xfId="17" applyNumberFormat="1" applyFont="1" applyFill="1" applyBorder="1" applyAlignment="1">
      <alignment horizontal="center" vertical="center"/>
    </xf>
    <xf numFmtId="168" fontId="4" fillId="4" borderId="21" xfId="17" applyNumberFormat="1" applyFont="1" applyFill="1" applyBorder="1" applyAlignment="1">
      <alignment horizontal="center"/>
    </xf>
    <xf numFmtId="168" fontId="4" fillId="0" borderId="21" xfId="17" applyNumberFormat="1" applyFont="1" applyFill="1" applyBorder="1" applyAlignment="1">
      <alignment horizontal="center" vertical="center"/>
    </xf>
    <xf numFmtId="164" fontId="0" fillId="0" borderId="0" xfId="17" applyFont="1"/>
    <xf numFmtId="169" fontId="0" fillId="0" borderId="0" xfId="0" applyNumberFormat="1"/>
    <xf numFmtId="0" fontId="20" fillId="0" borderId="21" xfId="18" applyFont="1" applyFill="1" applyBorder="1" applyAlignment="1">
      <alignment horizontal="center" vertical="center"/>
    </xf>
    <xf numFmtId="0" fontId="4" fillId="0" borderId="21" xfId="18" applyFont="1" applyFill="1" applyBorder="1" applyAlignment="1">
      <alignment vertical="center" wrapText="1" shrinkToFit="1"/>
    </xf>
    <xf numFmtId="170" fontId="4" fillId="0" borderId="21" xfId="18" applyNumberFormat="1" applyFont="1" applyFill="1" applyBorder="1" applyAlignment="1">
      <alignment horizontal="center" vertical="center"/>
    </xf>
    <xf numFmtId="0" fontId="35" fillId="0" borderId="0" xfId="20" applyFont="1" applyAlignment="1">
      <alignment horizontal="left" vertical="center" wrapText="1"/>
    </xf>
    <xf numFmtId="0" fontId="36" fillId="0" borderId="0" xfId="20" applyFont="1" applyAlignment="1">
      <alignment horizontal="left" vertical="center" wrapText="1"/>
    </xf>
    <xf numFmtId="168" fontId="4" fillId="0" borderId="21" xfId="17" applyNumberFormat="1" applyFont="1" applyFill="1" applyBorder="1" applyAlignment="1">
      <alignment horizontal="center"/>
    </xf>
    <xf numFmtId="0" fontId="3" fillId="0" borderId="21" xfId="3" applyFont="1" applyBorder="1" applyAlignment="1">
      <alignment horizontal="left" vertical="center" wrapText="1"/>
    </xf>
    <xf numFmtId="0" fontId="3" fillId="0" borderId="23" xfId="3" applyFont="1" applyBorder="1" applyAlignment="1">
      <alignment horizontal="left" vertical="center" wrapText="1"/>
    </xf>
    <xf numFmtId="0" fontId="35" fillId="0" borderId="0" xfId="20" quotePrefix="1" applyFont="1" applyAlignment="1">
      <alignment horizontal="left" vertical="center" wrapText="1"/>
    </xf>
    <xf numFmtId="0" fontId="35" fillId="0" borderId="0" xfId="20" applyFont="1" applyAlignment="1">
      <alignment horizontal="center" vertical="center" wrapText="1"/>
    </xf>
    <xf numFmtId="0" fontId="36" fillId="0" borderId="0" xfId="20" applyFont="1" applyAlignment="1">
      <alignment horizontal="right" vertical="center" wrapText="1"/>
    </xf>
    <xf numFmtId="0" fontId="4" fillId="0" borderId="0" xfId="18" applyFont="1" applyAlignment="1">
      <alignment horizontal="center" vertical="center" wrapText="1"/>
    </xf>
    <xf numFmtId="0" fontId="33" fillId="0" borderId="1" xfId="19" quotePrefix="1" applyFont="1" applyBorder="1" applyAlignment="1">
      <alignment horizontal="left" vertical="center" wrapText="1"/>
    </xf>
    <xf numFmtId="0" fontId="20" fillId="2" borderId="23" xfId="18" applyFont="1" applyFill="1" applyBorder="1" applyAlignment="1">
      <alignment horizontal="center" vertical="center" wrapText="1"/>
    </xf>
    <xf numFmtId="0" fontId="20" fillId="2" borderId="30" xfId="18" applyFont="1" applyFill="1" applyBorder="1" applyAlignment="1">
      <alignment horizontal="center" vertical="center" wrapText="1"/>
    </xf>
    <xf numFmtId="0" fontId="31" fillId="0" borderId="30" xfId="18" applyFont="1" applyBorder="1" applyAlignment="1">
      <alignment vertical="center" wrapText="1"/>
    </xf>
    <xf numFmtId="0" fontId="20" fillId="2" borderId="32" xfId="18" applyFont="1" applyFill="1" applyBorder="1" applyAlignment="1">
      <alignment horizontal="center"/>
    </xf>
    <xf numFmtId="0" fontId="20" fillId="2" borderId="51" xfId="18" applyFont="1" applyFill="1" applyBorder="1" applyAlignment="1">
      <alignment horizontal="center"/>
    </xf>
    <xf numFmtId="168" fontId="4" fillId="0" borderId="31" xfId="18" applyNumberFormat="1" applyFont="1" applyFill="1" applyBorder="1" applyAlignment="1">
      <alignment horizontal="center" vertical="center"/>
    </xf>
    <xf numFmtId="168" fontId="4" fillId="0" borderId="51" xfId="18" applyNumberFormat="1" applyFont="1" applyFill="1" applyBorder="1" applyAlignment="1">
      <alignment horizontal="center" vertical="center"/>
    </xf>
    <xf numFmtId="0" fontId="4" fillId="0" borderId="0" xfId="18" applyFont="1" applyAlignment="1">
      <alignment horizontal="center" vertical="center"/>
    </xf>
    <xf numFmtId="0" fontId="31" fillId="0" borderId="0" xfId="0" applyFont="1" applyAlignment="1">
      <alignment horizontal="center" vertical="top"/>
    </xf>
    <xf numFmtId="0" fontId="31" fillId="0" borderId="0" xfId="0" applyFont="1" applyAlignment="1">
      <alignment horizontal="right" vertical="top" wrapText="1"/>
    </xf>
    <xf numFmtId="0" fontId="3" fillId="0" borderId="0" xfId="0" applyFont="1" applyAlignment="1">
      <alignment horizontal="right" wrapText="1"/>
    </xf>
    <xf numFmtId="0" fontId="31" fillId="0" borderId="0" xfId="0" applyFont="1" applyAlignment="1">
      <alignment horizontal="center" vertical="center"/>
    </xf>
    <xf numFmtId="0" fontId="20" fillId="0" borderId="0" xfId="14" applyFont="1" applyAlignment="1">
      <alignment horizontal="right" vertical="top" wrapText="1"/>
    </xf>
    <xf numFmtId="0" fontId="20" fillId="0" borderId="0" xfId="14" applyFont="1" applyAlignment="1">
      <alignment horizontal="left" vertical="top" wrapText="1"/>
    </xf>
    <xf numFmtId="0" fontId="4" fillId="0" borderId="8" xfId="14" applyFont="1" applyBorder="1" applyAlignment="1">
      <alignment horizontal="left" vertical="center" wrapText="1"/>
    </xf>
    <xf numFmtId="0" fontId="4" fillId="0" borderId="9" xfId="14" applyFont="1" applyBorder="1" applyAlignment="1">
      <alignment horizontal="left" vertical="center" wrapText="1"/>
    </xf>
    <xf numFmtId="0" fontId="4" fillId="0" borderId="10" xfId="14" applyFont="1" applyBorder="1" applyAlignment="1">
      <alignment horizontal="left" vertical="center" wrapText="1"/>
    </xf>
    <xf numFmtId="0" fontId="4" fillId="0" borderId="47" xfId="14" applyFont="1" applyBorder="1" applyAlignment="1">
      <alignment horizontal="left" vertical="center" wrapText="1"/>
    </xf>
    <xf numFmtId="0" fontId="4" fillId="0" borderId="48" xfId="14" applyFont="1" applyBorder="1" applyAlignment="1">
      <alignment horizontal="left" vertical="center" wrapText="1"/>
    </xf>
    <xf numFmtId="0" fontId="4" fillId="0" borderId="8" xfId="14" applyFont="1" applyBorder="1" applyAlignment="1">
      <alignment horizontal="left" vertical="top" wrapText="1"/>
    </xf>
    <xf numFmtId="0" fontId="4" fillId="0" borderId="9" xfId="14" applyFont="1" applyBorder="1" applyAlignment="1">
      <alignment horizontal="left" vertical="top" wrapText="1"/>
    </xf>
    <xf numFmtId="0" fontId="4" fillId="0" borderId="10" xfId="14" applyFont="1" applyBorder="1" applyAlignment="1">
      <alignment horizontal="left" vertical="top" wrapText="1"/>
    </xf>
    <xf numFmtId="0" fontId="20" fillId="0" borderId="23" xfId="14" applyFont="1" applyBorder="1" applyAlignment="1">
      <alignment horizontal="center" vertical="top" wrapText="1"/>
    </xf>
    <xf numFmtId="0" fontId="20" fillId="0" borderId="30" xfId="14" applyFont="1" applyBorder="1" applyAlignment="1">
      <alignment horizontal="center" vertical="top" wrapText="1"/>
    </xf>
    <xf numFmtId="4" fontId="4" fillId="0" borderId="26" xfId="16" applyNumberFormat="1" applyFont="1" applyBorder="1" applyAlignment="1">
      <alignment horizontal="center" vertical="center" wrapText="1"/>
    </xf>
    <xf numFmtId="4" fontId="4" fillId="0" borderId="44" xfId="16" applyNumberFormat="1" applyFont="1" applyBorder="1" applyAlignment="1">
      <alignment horizontal="center" vertical="center" wrapText="1"/>
    </xf>
    <xf numFmtId="4" fontId="4" fillId="0" borderId="0" xfId="14" applyNumberFormat="1" applyFont="1" applyAlignment="1">
      <alignment horizontal="center" vertical="center" wrapText="1"/>
    </xf>
    <xf numFmtId="0" fontId="4" fillId="0" borderId="0" xfId="14" applyFont="1" applyAlignment="1">
      <alignment horizontal="center" vertical="center" wrapText="1"/>
    </xf>
    <xf numFmtId="0" fontId="20" fillId="0" borderId="38" xfId="14" applyFont="1" applyBorder="1" applyAlignment="1">
      <alignment horizontal="left" vertical="top" wrapText="1"/>
    </xf>
    <xf numFmtId="0" fontId="20" fillId="0" borderId="21" xfId="14" applyFont="1" applyBorder="1" applyAlignment="1">
      <alignment horizontal="left" vertical="top" wrapText="1"/>
    </xf>
    <xf numFmtId="0" fontId="4" fillId="0" borderId="43" xfId="14" applyFont="1" applyBorder="1" applyAlignment="1">
      <alignment horizontal="left" vertical="top" wrapText="1"/>
    </xf>
    <xf numFmtId="0" fontId="4" fillId="0" borderId="30" xfId="14" applyFont="1" applyBorder="1" applyAlignment="1">
      <alignment horizontal="left" vertical="top" wrapText="1"/>
    </xf>
    <xf numFmtId="0" fontId="4" fillId="0" borderId="44" xfId="14" applyFont="1" applyBorder="1" applyAlignment="1">
      <alignment horizontal="left" vertical="top" wrapText="1"/>
    </xf>
    <xf numFmtId="0" fontId="20" fillId="0" borderId="16" xfId="14" applyFont="1" applyBorder="1" applyAlignment="1">
      <alignment horizontal="center" vertical="center" wrapText="1"/>
    </xf>
    <xf numFmtId="0" fontId="20" fillId="0" borderId="43" xfId="14" applyFont="1" applyBorder="1" applyAlignment="1">
      <alignment horizontal="center" vertical="center" wrapText="1"/>
    </xf>
    <xf numFmtId="0" fontId="20" fillId="0" borderId="17" xfId="14" applyFont="1" applyBorder="1" applyAlignment="1">
      <alignment horizontal="left" vertical="top" wrapText="1"/>
    </xf>
    <xf numFmtId="0" fontId="20" fillId="0" borderId="30" xfId="14" applyFont="1" applyBorder="1" applyAlignment="1">
      <alignment horizontal="left" vertical="top" wrapText="1"/>
    </xf>
    <xf numFmtId="0" fontId="20" fillId="0" borderId="17" xfId="14" applyFont="1" applyBorder="1" applyAlignment="1">
      <alignment horizontal="center" vertical="center" wrapText="1"/>
    </xf>
    <xf numFmtId="0" fontId="20" fillId="0" borderId="30" xfId="14" applyFont="1" applyBorder="1" applyAlignment="1">
      <alignment horizontal="center" vertical="center" wrapText="1"/>
    </xf>
    <xf numFmtId="4" fontId="20" fillId="0" borderId="45" xfId="14" applyNumberFormat="1" applyFont="1" applyBorder="1" applyAlignment="1">
      <alignment horizontal="right" vertical="center" wrapText="1"/>
    </xf>
    <xf numFmtId="4" fontId="20" fillId="0" borderId="44" xfId="14" applyNumberFormat="1" applyFont="1" applyBorder="1" applyAlignment="1">
      <alignment horizontal="right" vertical="center" wrapText="1"/>
    </xf>
    <xf numFmtId="0" fontId="28" fillId="3" borderId="21" xfId="14" applyFont="1" applyFill="1" applyBorder="1" applyAlignment="1">
      <alignment horizontal="center" vertical="center" wrapText="1"/>
    </xf>
    <xf numFmtId="0" fontId="28" fillId="3" borderId="31" xfId="14" applyFont="1" applyFill="1" applyBorder="1" applyAlignment="1">
      <alignment horizontal="center" vertical="center" wrapText="1"/>
    </xf>
    <xf numFmtId="0" fontId="25" fillId="0" borderId="0" xfId="14" applyFont="1" applyAlignment="1">
      <alignment horizontal="left" vertical="top"/>
    </xf>
    <xf numFmtId="0" fontId="4" fillId="0" borderId="21" xfId="14" applyFont="1" applyBorder="1" applyAlignment="1">
      <alignment horizontal="left" vertical="center" wrapText="1"/>
    </xf>
    <xf numFmtId="0" fontId="4" fillId="0" borderId="0" xfId="14" applyFont="1" applyAlignment="1">
      <alignment horizontal="left"/>
    </xf>
    <xf numFmtId="0" fontId="4" fillId="0" borderId="36" xfId="14" applyFont="1" applyBorder="1" applyAlignment="1">
      <alignment horizontal="left" vertical="center"/>
    </xf>
    <xf numFmtId="0" fontId="4" fillId="0" borderId="32" xfId="14" applyFont="1" applyBorder="1" applyAlignment="1">
      <alignment horizontal="left" vertical="center"/>
    </xf>
    <xf numFmtId="0" fontId="4" fillId="0" borderId="37" xfId="14" applyFont="1" applyBorder="1" applyAlignment="1">
      <alignment horizontal="left" vertical="center"/>
    </xf>
    <xf numFmtId="0" fontId="20" fillId="0" borderId="38" xfId="14" applyFont="1" applyBorder="1" applyAlignment="1">
      <alignment horizontal="center" vertical="center" wrapText="1"/>
    </xf>
    <xf numFmtId="0" fontId="20" fillId="0" borderId="21" xfId="14" applyFont="1" applyBorder="1" applyAlignment="1">
      <alignment horizontal="left" vertical="center" wrapText="1"/>
    </xf>
    <xf numFmtId="0" fontId="20" fillId="0" borderId="21" xfId="15" applyFont="1" applyBorder="1" applyAlignment="1">
      <alignment horizontal="center" vertical="center" wrapText="1"/>
    </xf>
    <xf numFmtId="4" fontId="20" fillId="0" borderId="22" xfId="15" applyNumberFormat="1" applyFont="1" applyBorder="1" applyAlignment="1">
      <alignment horizontal="right" vertical="center" wrapText="1"/>
    </xf>
    <xf numFmtId="0" fontId="4" fillId="0" borderId="0" xfId="14" applyFont="1" applyAlignment="1">
      <alignment horizontal="center"/>
    </xf>
    <xf numFmtId="0" fontId="20" fillId="0" borderId="0" xfId="14" applyFont="1" applyAlignment="1">
      <alignment horizontal="center"/>
    </xf>
    <xf numFmtId="0" fontId="7" fillId="0" borderId="0" xfId="14" applyFont="1" applyAlignment="1">
      <alignment horizontal="left" vertical="top" wrapText="1"/>
    </xf>
    <xf numFmtId="0" fontId="24" fillId="0" borderId="0" xfId="14" applyFont="1" applyAlignment="1">
      <alignment horizontal="center" wrapText="1"/>
    </xf>
    <xf numFmtId="4" fontId="3" fillId="0" borderId="15" xfId="3" applyNumberFormat="1" applyFont="1" applyBorder="1" applyAlignment="1">
      <alignment horizontal="center"/>
    </xf>
    <xf numFmtId="4" fontId="3" fillId="0" borderId="20" xfId="3" applyNumberFormat="1" applyFont="1" applyBorder="1" applyAlignment="1">
      <alignment horizontal="center"/>
    </xf>
    <xf numFmtId="165" fontId="3" fillId="0" borderId="18" xfId="3" applyNumberFormat="1" applyFont="1" applyBorder="1" applyAlignment="1">
      <alignment horizontal="center" vertical="center" wrapText="1"/>
    </xf>
    <xf numFmtId="165" fontId="3" fillId="0" borderId="19" xfId="3" applyNumberFormat="1" applyFont="1" applyBorder="1" applyAlignment="1">
      <alignment horizontal="center" vertical="center" wrapText="1"/>
    </xf>
    <xf numFmtId="166" fontId="3" fillId="0" borderId="18" xfId="3" applyNumberFormat="1" applyFont="1" applyBorder="1" applyAlignment="1">
      <alignment horizontal="center" vertical="center" wrapText="1"/>
    </xf>
    <xf numFmtId="166" fontId="3" fillId="0" borderId="19" xfId="3" applyNumberFormat="1" applyFont="1" applyBorder="1" applyAlignment="1">
      <alignment horizontal="center" vertical="center" wrapText="1"/>
    </xf>
    <xf numFmtId="0" fontId="12" fillId="0" borderId="24" xfId="3" applyFont="1" applyBorder="1" applyAlignment="1">
      <alignment horizontal="center" wrapText="1"/>
    </xf>
    <xf numFmtId="0" fontId="12" fillId="0" borderId="25" xfId="3" applyFont="1" applyBorder="1" applyAlignment="1">
      <alignment horizontal="center" wrapText="1"/>
    </xf>
    <xf numFmtId="0" fontId="14" fillId="0" borderId="5" xfId="2" applyFont="1" applyBorder="1" applyAlignment="1">
      <alignment horizontal="left"/>
    </xf>
    <xf numFmtId="0" fontId="14" fillId="0" borderId="9" xfId="2" applyFont="1" applyBorder="1" applyAlignment="1">
      <alignment horizontal="left"/>
    </xf>
    <xf numFmtId="0" fontId="14" fillId="0" borderId="6" xfId="2" applyFont="1" applyBorder="1" applyAlignment="1">
      <alignment horizontal="left"/>
    </xf>
    <xf numFmtId="0" fontId="3" fillId="0" borderId="5" xfId="2" applyFont="1" applyBorder="1" applyAlignment="1">
      <alignment horizontal="left" vertical="center" wrapText="1"/>
    </xf>
    <xf numFmtId="0" fontId="3" fillId="0" borderId="6" xfId="2" applyFont="1" applyBorder="1" applyAlignment="1">
      <alignment horizontal="left" vertical="center" wrapText="1"/>
    </xf>
    <xf numFmtId="0" fontId="3" fillId="0" borderId="5" xfId="2" applyFont="1" applyBorder="1" applyAlignment="1">
      <alignment horizontal="center" vertical="center" wrapText="1"/>
    </xf>
    <xf numFmtId="0" fontId="3" fillId="0" borderId="6" xfId="2" applyFont="1" applyBorder="1" applyAlignment="1">
      <alignment horizontal="center" vertical="center" wrapText="1"/>
    </xf>
    <xf numFmtId="0" fontId="11" fillId="0" borderId="5" xfId="2" applyFont="1" applyBorder="1" applyAlignment="1">
      <alignment horizontal="left"/>
    </xf>
    <xf numFmtId="0" fontId="11" fillId="0" borderId="9" xfId="2" applyFont="1" applyBorder="1" applyAlignment="1">
      <alignment horizontal="left"/>
    </xf>
    <xf numFmtId="0" fontId="11" fillId="0" borderId="6" xfId="2" applyFont="1" applyBorder="1" applyAlignment="1">
      <alignment horizontal="left"/>
    </xf>
    <xf numFmtId="0" fontId="11" fillId="0" borderId="5" xfId="3" applyFont="1" applyBorder="1" applyAlignment="1">
      <alignment horizontal="left" vertical="center" wrapText="1"/>
    </xf>
    <xf numFmtId="0" fontId="11" fillId="0" borderId="6" xfId="3" applyFont="1" applyBorder="1" applyAlignment="1">
      <alignment horizontal="left" vertical="center" wrapText="1"/>
    </xf>
    <xf numFmtId="0" fontId="12" fillId="0" borderId="5" xfId="3" applyFont="1" applyBorder="1" applyAlignment="1">
      <alignment horizontal="center" wrapText="1"/>
    </xf>
    <xf numFmtId="0" fontId="12" fillId="0" borderId="6" xfId="3" applyFont="1" applyBorder="1" applyAlignment="1">
      <alignment horizontal="center" wrapText="1"/>
    </xf>
    <xf numFmtId="0" fontId="2" fillId="0" borderId="0" xfId="1" applyFont="1" applyAlignment="1">
      <alignment horizontal="right" wrapText="1"/>
    </xf>
    <xf numFmtId="0" fontId="11" fillId="0" borderId="9" xfId="2" applyFont="1" applyBorder="1" applyAlignment="1">
      <alignment horizontal="center"/>
    </xf>
    <xf numFmtId="0" fontId="11" fillId="0" borderId="6" xfId="2" applyFont="1" applyBorder="1" applyAlignment="1">
      <alignment horizontal="center"/>
    </xf>
    <xf numFmtId="49" fontId="3" fillId="0" borderId="11" xfId="3" applyNumberFormat="1" applyFont="1" applyBorder="1" applyAlignment="1">
      <alignment horizontal="center" vertical="center" wrapText="1"/>
    </xf>
    <xf numFmtId="49" fontId="3" fillId="0" borderId="16" xfId="3" applyNumberFormat="1" applyFont="1" applyBorder="1" applyAlignment="1">
      <alignment horizontal="center" vertical="center" wrapText="1"/>
    </xf>
    <xf numFmtId="0" fontId="3" fillId="0" borderId="12" xfId="3" applyFont="1" applyBorder="1" applyAlignment="1">
      <alignment horizontal="center" vertical="center" wrapText="1"/>
    </xf>
    <xf numFmtId="0" fontId="3" fillId="0" borderId="17" xfId="3" applyFont="1" applyBorder="1" applyAlignment="1">
      <alignment horizontal="center" vertical="center" wrapText="1"/>
    </xf>
    <xf numFmtId="0" fontId="3" fillId="0" borderId="13" xfId="3" applyFont="1" applyBorder="1" applyAlignment="1">
      <alignment horizontal="center" vertical="center" wrapText="1"/>
    </xf>
    <xf numFmtId="0" fontId="3" fillId="0" borderId="18" xfId="3" applyFont="1" applyBorder="1" applyAlignment="1">
      <alignment horizontal="center" vertical="center" wrapText="1"/>
    </xf>
    <xf numFmtId="0" fontId="16" fillId="0" borderId="0" xfId="4" applyFont="1" applyAlignment="1">
      <alignment horizontal="right" vertical="center" wrapText="1"/>
    </xf>
    <xf numFmtId="0" fontId="18" fillId="0" borderId="1" xfId="1" applyFont="1" applyBorder="1" applyAlignment="1">
      <alignment horizontal="center"/>
    </xf>
    <xf numFmtId="0" fontId="3" fillId="0" borderId="13" xfId="3" applyFont="1" applyBorder="1" applyAlignment="1">
      <alignment horizontal="left" vertical="center" wrapText="1"/>
    </xf>
    <xf numFmtId="0" fontId="3" fillId="0" borderId="18" xfId="3" applyFont="1" applyBorder="1" applyAlignment="1">
      <alignment horizontal="left" vertical="center" wrapText="1"/>
    </xf>
    <xf numFmtId="0" fontId="6" fillId="0" borderId="0" xfId="1" applyFont="1" applyAlignment="1">
      <alignment horizontal="center"/>
    </xf>
    <xf numFmtId="0" fontId="5" fillId="0" borderId="0" xfId="1">
      <alignment horizontal="left" indent="5"/>
    </xf>
    <xf numFmtId="0" fontId="7" fillId="0" borderId="0" xfId="1" applyFont="1" applyAlignment="1">
      <alignment horizontal="right" wrapText="1"/>
    </xf>
    <xf numFmtId="0" fontId="8" fillId="0" borderId="1" xfId="1" applyFont="1" applyBorder="1" applyAlignment="1">
      <alignment wrapText="1"/>
    </xf>
    <xf numFmtId="0" fontId="5" fillId="0" borderId="2" xfId="1" applyBorder="1">
      <alignment horizontal="left" indent="5"/>
    </xf>
    <xf numFmtId="0" fontId="10" fillId="0" borderId="5" xfId="2" applyFont="1" applyBorder="1" applyAlignment="1">
      <alignment horizontal="center" vertical="center" wrapText="1"/>
    </xf>
    <xf numFmtId="0" fontId="10" fillId="0" borderId="6" xfId="2" applyFont="1" applyBorder="1" applyAlignment="1">
      <alignment horizontal="center" vertical="center" wrapText="1"/>
    </xf>
    <xf numFmtId="0" fontId="10" fillId="0" borderId="5" xfId="2" applyFont="1" applyBorder="1" applyAlignment="1">
      <alignment horizontal="center" vertical="center"/>
    </xf>
    <xf numFmtId="0" fontId="10" fillId="0" borderId="6" xfId="2" applyFont="1" applyBorder="1" applyAlignment="1">
      <alignment horizontal="center" vertical="center"/>
    </xf>
    <xf numFmtId="0" fontId="11" fillId="0" borderId="8" xfId="2" applyFont="1" applyBorder="1" applyAlignment="1">
      <alignment horizontal="center" vertical="center" wrapText="1"/>
    </xf>
    <xf numFmtId="0" fontId="11" fillId="0" borderId="9" xfId="2" applyFont="1" applyBorder="1" applyAlignment="1">
      <alignment horizontal="center" vertical="center" wrapText="1"/>
    </xf>
    <xf numFmtId="0" fontId="11" fillId="0" borderId="10" xfId="2" applyFont="1" applyBorder="1" applyAlignment="1">
      <alignment horizontal="center" vertical="center" wrapText="1"/>
    </xf>
  </cellXfs>
  <cellStyles count="21">
    <cellStyle name="S22 3" xfId="20"/>
    <cellStyle name="S5 2 2" xfId="19"/>
    <cellStyle name="Итоги" xfId="12"/>
    <cellStyle name="ИтогоБИМ" xfId="10"/>
    <cellStyle name="ЛокСмМТСН" xfId="11"/>
    <cellStyle name="Обычный" xfId="0" builtinId="0"/>
    <cellStyle name="Обычный 103" xfId="16"/>
    <cellStyle name="Обычный 2" xfId="8"/>
    <cellStyle name="Обычный 2 2 5 6" xfId="3"/>
    <cellStyle name="Обычный 2 2 6 10" xfId="2"/>
    <cellStyle name="Обычный 2 2 9 2" xfId="6"/>
    <cellStyle name="Обычный 2 3 2 2 2" xfId="4"/>
    <cellStyle name="Обычный 3" xfId="7"/>
    <cellStyle name="Обычный 3 4 2" xfId="1"/>
    <cellStyle name="Обычный 4 6 2" xfId="5"/>
    <cellStyle name="Обычный 7 2 2" xfId="14"/>
    <cellStyle name="Обычный 80" xfId="18"/>
    <cellStyle name="Обычный 9 2 3" xfId="15"/>
    <cellStyle name="Титул" xfId="9"/>
    <cellStyle name="Финансовый" xfId="17" builtinId="3"/>
    <cellStyle name="Хвост"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theme" Target="theme/theme1.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old\&#1086;&#1073;&#1097;&#1072;&#1103;%20&#1087;&#1072;&#1087;&#1082;&#1072;%20&#1101;&#1082;&#1086;&#1085;&#1086;&#1084;&#1080;&#1089;&#1090;&#1086;&#1074;\2009\&#1041;&#1044;&#1056;\&#1041;&#1044;&#1056;%202009%20&#1052;&#1050;-10%201%20&#1082;&#1074;&#1072;&#1088;&#1090;&#1072;&#108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Docs\WINDOWS\TEMP\Rar$DI0d.v5n\LIFE%20&#1089;&#1090;&#1088;&#1072;&#1093;&#1086;&#1074;&#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1/Lapshina/LOCALS~1/Temp/bat/Documents%20and%20Settings/obusne/Local%20Settings/Temporary%20Internet%20Files/Content.IE5/DO4V7VQ7/2.1.%20&#1057;&#1045;&#1041;&#1045;&#1057;&#1058;&#1054;&#1048;&#1052;&#1054;&#1057;&#1058;&#1068;-&#1057;&#1052;&#1056;%20&#1054;&#1056;&#1059;%205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50;&#1080;&#1088;&#1080;&#1083;&#1083;&#1083;&#1086;&#1074;&#1089;&#1082;&#1072;/&#1094;&#1077;&#1085;&#1099;%20&#1074;&#1093;&#1086;&#1076;&#1103;&#1097;&#1080;&#1077;/&#1088;&#1072;&#1089;&#1095;&#1077;&#1090;%20&#1076;&#1077;&#1085;&#1077;&#1075;%20&#1042;&#1054;&#1051;&#1057;%20&#1058;&#1088;&#1072;&#1095;&#1091;&#1082;&#1086;&#1074;&#1089;&#1082;&#1072;&#1103;-&#1058;&#1072;&#1074;&#1088;&#1080;&#1095;&#1077;&#1089;&#1082;&#1072;&#1103;%20&#1044;&#1086;&#1083;&#1075;&#1086;&#1074;%2017010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1/Lapshina/LOCALS~1/Temp/bat/Documents%20and%20Settings/obusne/Local%20Settings/Temporary%20Internet%20Files/Content.IE5/DO4V7VQ7/1.4%20&#1057;&#1045;&#1041;&#1045;&#1057;&#1058;&#1054;&#1048;&#1052;&#1054;&#1057;&#1058;&#1068;-&#1076;&#1077;&#1084;&#1086;&#1085;&#1090;&#1072;&#1078;&#1085;&#1099;&#1077;%20&#1088;&#1072;&#1073;&#1086;&#1090;&#109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ISH_DANNY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oserver\work\Birykova\&#1055;&#1056;&#1054;&#1063;&#1048;&#1045;-2008\5103-08_&#1055;&#1072;&#1088;&#1082;_&#1061;&#1091;&#1072;&#1084;&#1080;&#1085;_&#1042;&#1099;&#1085;&#1086;&#1089;_&#1080;&#1082;_3_&#1091;&#1095;_&#1050;&#1080;&#1090;&#1072;&#1081;&#1089;&#1082;&#1080;&#1081;_&#1076;&#1077;&#1083;&#1086;&#1074;&#1086;&#1081;_&#1094;&#1077;&#1085;&#1090;&#1088;\5103-08_&#1054;&#1044;&#104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1042;&#1085;&#1091;&#1090;&#1088;&#1077;&#1085;&#1085;&#1080;&#1077;%20&#1092;&#1086;&#1088;&#1084;&#1072;&#1090;&#1099;\&#1044;&#1083;&#1103;%20&#1088;&#1072;&#1073;&#1086;&#1090;&#1099;%20&#1089;%20&#1052;&#1050;-10\&#1041;&#1044;&#1056;%20&#1092;&#1072;&#1082;&#1090;%2012%20&#1084;&#1077;&#1089;&#1103;&#1094;&#1077;&#1074;%202007&#107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public.public-&#1055;&#1050;/Desktop/&#1051;&#1080;&#1089;&#1090;%20&#1074;%20&#1041;&#1083;&#1072;&#1075;&#1086;&#1091;&#1089;&#1090;&#1088;&#1086;&#1081;&#1089;&#1090;&#1074;&#1086;"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price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1055;&#1057;%20&#1057;&#1072;&#1076;&#1086;&#1074;&#1072;&#1103;%20&#1076;&#1077;&#1082;&#1072;&#1073;&#1088;&#1100;\03-&#1053;&#1086;&#1103;&#1073;&#1088;&#1100;%2009\&#1047;&#1072;&#1082;&#1072;&#1079;&#1095;&#1080;&#1082;\&#1050;&#1057;-3%20&#1057;&#1072;&#1076;&#1086;&#1074;&#1072;&#1103;%20&#1086;&#1082;&#1090;&#1103;&#1073;&#1088;&#1100;%20&#1080;&#1079;&#108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54;&#1041;&#1065;&#1048;&#1049;%20&#1056;&#1045;&#1045;&#1057;&#1058;&#1056;%20&#1055;&#1056;&#1054;&#1062;&#1045;&#1053;&#1058;&#1054;&#1042;&#1054;&#1050;/2012/5%20&#1052;&#1072;&#1081;/&#1051;&#1077;&#1089;&#1086;&#1087;&#1072;&#1088;&#1082;&#1086;&#1074;&#1072;&#1103;/&#1050;&#1072;&#1073;&#1077;&#1083;&#1103;/&#1042;&#1099;&#1093;&#1080;&#1085;&#1086;%20&#1055;&#1054;&#1057;%20&#1082;&#1086;&#1088;%20&#1055;&#1044;&#1060;%20&#1095;&#1072;&#1089;&#1090;&#1100;1/&#1042;&#1099;&#1093;&#1080;&#1085;&#1086;-&#1082;&#1074;%20128&#1072;%20&#1082;&#1086;&#1088;&#1087;3/_15-21_&#1055;&#1077;&#1088;&#1077;&#1095;&#1077;&#1090;&#1085;&#1072;&#1103;%20&#1074;&#1077;&#1076;&#1086;&#1084;&#1086;&#1089;&#1090;&#1100;_&#1042;&#1099;&#1093;&#1080;&#1085;&#108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price_electrik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er\distrib\Prices\new_price\pric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1\Lapshina\LOCALS~1\Temp\bat\Documents%20and%20Settings\obusne\Local%20Settings\Temporary%20Internet%20Files\Content.IE5\DO4V7VQ7\1.4%20&#1057;&#1045;&#1041;&#1045;&#1057;&#1058;&#1054;&#1048;&#1052;&#1054;&#1057;&#1058;&#1068;-&#1076;&#1077;&#1084;&#1086;&#1085;&#1090;&#1072;&#1078;&#1085;&#1099;&#1077;%20&#1088;&#1072;&#1073;&#1086;&#1090;&#109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1\Lapshina\LOCALS~1\Temp\bat\Documents%20and%20Settings\obusne\Local%20Settings\Temporary%20Internet%20Files\Content.IE5\DO4V7VQ7\2.1.%20&#1057;&#1045;&#1041;&#1045;&#1057;&#1058;&#1054;&#1048;&#1052;&#1054;&#1057;&#1058;&#1068;-&#1057;&#1052;&#1056;%20&#1054;&#1056;&#1059;%205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nts%20and%20Settings\brichkin\&#1052;&#1086;&#1080;%20&#1076;&#1086;&#1082;&#1091;&#1084;&#1077;&#1085;&#1090;&#1099;\&#1051;&#1077;&#1085;&#1080;&#1085;&#1075;&#1088;&#1072;&#1076;&#1089;&#1082;&#1072;&#1103;\&#1055;&#1086;&#1083;&#1091;&#1095;&#1077;&#1085;&#1086;%20&#1086;&#1090;%20&#1046;&#1077;&#1089;&#1090;&#1077;&#1088;&#1077;&#1074;&#1072;%20290405\&#1050;&#1057;%203%20&#1072;&#1087;&#1088;&#1077;&#1083;&#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old\&#1086;&#1073;&#1097;&#1072;&#1103;%20&#1087;&#1072;&#1087;&#1082;&#1072;%20&#1101;&#1082;&#1086;&#1085;&#1086;&#1084;&#1080;&#1089;&#1090;&#1086;&#1074;\Documents%20and%20Settings\das\&#1056;&#1072;&#1073;&#1086;&#1095;&#1080;&#1081;%20&#1089;&#1090;&#1086;&#1083;\&#1055;&#1088;&#1080;&#1083;&#1086;&#1078;&#1077;&#1085;&#1080;&#1077;%208.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NW_ELCOM\SYS\BUFFER\KOSTA\price%20&#1076;&#1083;&#1103;%20&#1057;&#1084;&#1086;&#1083;&#1077;&#1085;&#1089;&#1082;&#107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хозрасходы"/>
      <sheetName val="РМБ"/>
      <sheetName val="лин итр"/>
      <sheetName val="Б.Д. ПЛАН"/>
      <sheetName val="Б.Д. ФАКТ"/>
      <sheetName val="Анализ Объекта"/>
      <sheetName val="Свод(план-факт)"/>
      <sheetName val="СВОД"/>
      <sheetName val="ТВ_ССС"/>
      <sheetName val="ВОЛС Лоухи"/>
      <sheetName val="ПС Арзамасская"/>
      <sheetName val="Волгодонская АЭС-Невинномысск"/>
      <sheetName val="ПС Невинномысск"/>
      <sheetName val="ПС Нижегородская"/>
      <sheetName val="Объект1"/>
      <sheetName val="Объект2"/>
      <sheetName val="Объек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_БРОНЯ"/>
      <sheetName val="Прейскурант_БРОНЯ"/>
      <sheetName val="Соотношения_БРОНЯ"/>
      <sheetName val="К_БРОНЯ"/>
      <sheetName val="Динамика_БРОНЯ"/>
      <sheetName val="Привязка_БРОНЯ"/>
      <sheetName val="Привязка_БРОНЯ-М"/>
      <sheetName val="Цеха_БРОНЯ"/>
      <sheetName val="Имена_БРОНЯ"/>
      <sheetName val="БРОНЯ"/>
      <sheetName val="Прайс_НВ"/>
      <sheetName val="Прейскурант_НВ"/>
      <sheetName val="Соотношения_НВ"/>
      <sheetName val="К_НВ"/>
      <sheetName val="Динамика_НВ"/>
      <sheetName val="Привязка_НВ"/>
      <sheetName val="Привязка_НВ-М"/>
      <sheetName val="Цеха_НВ"/>
      <sheetName val="Имена_НВ"/>
      <sheetName val="НВ"/>
      <sheetName val="Прайс_КОНТР"/>
      <sheetName val="Прейскурант_КОНТР"/>
      <sheetName val="Соотношения_КОНТР"/>
      <sheetName val="К_КОНТР"/>
      <sheetName val="Динамика_КОНТР"/>
      <sheetName val="Привязка_КОНТР"/>
      <sheetName val="Привязка_КОНТР-М"/>
      <sheetName val="Цеха_КОНТР"/>
      <sheetName val="Имена_КОНТР"/>
      <sheetName val="КОНТР"/>
      <sheetName val="Прайс_ПРОВОДА"/>
      <sheetName val="Прейскурант_ПРОВОДА"/>
      <sheetName val="Соотношения_ПРОВОДА"/>
      <sheetName val="К_ПРОВОДА"/>
      <sheetName val="Динамика_ПРОВОДА"/>
      <sheetName val="Привязка_ПРОВОДА"/>
      <sheetName val="Привязка_ПРОВОДА-М"/>
      <sheetName val="Цеха_ПРОВОДА"/>
      <sheetName val="Имена_ПРОВОДА"/>
      <sheetName val="ПРОВОДА"/>
      <sheetName val="Прайс_РК"/>
      <sheetName val="Прейскурант_РК"/>
      <sheetName val="Соотношения_РК"/>
      <sheetName val="К_РК"/>
      <sheetName val="Динамика_РК"/>
      <sheetName val="Привязка_РК"/>
      <sheetName val="Привязка_РК-М"/>
      <sheetName val="Цеха_РК"/>
      <sheetName val="Имена_РК"/>
      <sheetName val="РК"/>
      <sheetName val="Прайс_ОБМОТ"/>
      <sheetName val="Прейскурант_ОБМОТ"/>
      <sheetName val="Соотношения_ОБМОТ"/>
      <sheetName val="К_ОБМОТ"/>
      <sheetName val="Динамика_ОБМОТ"/>
      <sheetName val="Привязка_ОБМОТ"/>
      <sheetName val="Привязка_ОБМОТ-М"/>
      <sheetName val="Цеха_ОБМОТ"/>
      <sheetName val="Имена_ОБМОТ"/>
      <sheetName val="ОБМОТ"/>
      <sheetName val="Прайс_ПРОКАТ"/>
      <sheetName val="Прейскурант_ПРОКАТ"/>
      <sheetName val="Соотношения_ПРОКАТ"/>
      <sheetName val="К_ПРОКАТ"/>
      <sheetName val="Динамика_ПРОКАТ"/>
      <sheetName val="Привязка_ПРОКАТ"/>
      <sheetName val="Цеха_ПРОКАТ"/>
      <sheetName val="Имена_ПРОКАТ"/>
      <sheetName val="Привязка_ПРОКАТ-М"/>
      <sheetName val="ПРОКАТ"/>
      <sheetName val="Прайс_СИП"/>
      <sheetName val="Прейскурант_СИП"/>
      <sheetName val="Соотношения_СИП"/>
      <sheetName val="К_СИП"/>
      <sheetName val="Динамика_СИП"/>
      <sheetName val="Привязка_СИП"/>
      <sheetName val="Привязка_СИП-М"/>
      <sheetName val="Цеха_СИП"/>
      <sheetName val="Имена_СИП"/>
      <sheetName val="СИП"/>
      <sheetName val="Статистика"/>
      <sheetName val="Текущие показатели"/>
      <sheetName val="Список итоговых соотношений"/>
      <sheetName val="Просто"/>
      <sheetName val="топограф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row r="2">
          <cell r="A2">
            <v>1</v>
          </cell>
        </row>
      </sheetData>
      <sheetData sheetId="82" refreshError="1"/>
      <sheetData sheetId="83" refreshError="1"/>
      <sheetData sheetId="8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ные"/>
      <sheetName val="Фунд.порт."/>
      <sheetName val="Мк порт."/>
      <sheetName val="Фунд.обор."/>
      <sheetName val="Опоры обор."/>
      <sheetName val="Заземление"/>
      <sheetName val="Каб.каналы"/>
      <sheetName val="Прокладка каб."/>
      <sheetName val="ИТ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ЛКС"/>
      <sheetName val="ЦСП ВОЛС (спецификация ВОСП)"/>
      <sheetName val="Доп. оборудование ЛКС"/>
    </sheetNames>
    <sheetDataSet>
      <sheetData sheetId="0" refreshError="1"/>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вывоз мусора "/>
      <sheetName val="Демонтаж зануления"/>
      <sheetName val="Демонт.жб констр. и тр.чаши"/>
      <sheetName val="демонт.джемп.схемы"/>
      <sheetName val="Демонт.лин.портала"/>
      <sheetName val="ИТОГИ"/>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
      <sheetName val="топография"/>
      <sheetName val="Текущие показатели"/>
      <sheetName val="3_пр"/>
      <sheetName val="1_из"/>
      <sheetName val="4_РЗ"/>
      <sheetName val="5_конф"/>
      <sheetName val="6_НКУ"/>
    </sheetNames>
    <sheetDataSet>
      <sheetData sheetId="0">
        <row r="3">
          <cell r="B3">
            <v>32</v>
          </cell>
        </row>
        <row r="4">
          <cell r="B4">
            <v>32</v>
          </cell>
        </row>
        <row r="6">
          <cell r="B6">
            <v>5.0000000000000001E-3</v>
          </cell>
        </row>
        <row r="9">
          <cell r="B9">
            <v>0.1</v>
          </cell>
        </row>
        <row r="12">
          <cell r="B12">
            <v>7.0000000000000007E-2</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ти 1 пк"/>
      <sheetName val="Сети 2 пк"/>
      <sheetName val="Площадки"/>
      <sheetName val="база"/>
      <sheetName val="Коэффициенты"/>
      <sheetName val="топография"/>
      <sheetName val="исх дан"/>
      <sheetName val="гр5(о)"/>
      <sheetName val="см 5 ОДД "/>
      <sheetName val="лифт"/>
      <sheetName val="Сети_1_пк"/>
      <sheetName val="Сети_2_пк"/>
      <sheetName val="исх_дан"/>
      <sheetName val="Сети_1_пк1"/>
      <sheetName val="Сети_2_пк1"/>
      <sheetName val="исх_дан1"/>
    </sheetNames>
    <sheetDataSet>
      <sheetData sheetId="0" refreshError="1"/>
      <sheetData sheetId="1" refreshError="1"/>
      <sheetData sheetId="2" refreshError="1"/>
      <sheetData sheetId="3">
        <row r="1">
          <cell r="A1">
            <v>0</v>
          </cell>
          <cell r="E1">
            <v>0</v>
          </cell>
        </row>
        <row r="2">
          <cell r="A2" t="str">
            <v>ЗАО "УКС ИКС и Д"</v>
          </cell>
          <cell r="E2" t="str">
            <v>Чукин А.Н.</v>
          </cell>
          <cell r="G2" t="str">
            <v>Исполнительная смета</v>
          </cell>
          <cell r="J2" t="str">
            <v>стадия П</v>
          </cell>
        </row>
        <row r="3">
          <cell r="A3" t="str">
            <v>ЗАО "Капстройпроект"</v>
          </cell>
          <cell r="E3" t="str">
            <v>Котов А.В.</v>
          </cell>
          <cell r="G3" t="str">
            <v>Cмета</v>
          </cell>
          <cell r="J3" t="str">
            <v>стадия РД</v>
          </cell>
        </row>
        <row r="4">
          <cell r="A4" t="str">
            <v>ООО "Каналсетьпроект"</v>
          </cell>
          <cell r="E4" t="str">
            <v>Батурина Л.В.</v>
          </cell>
          <cell r="G4" t="str">
            <v>Исполнительная смета № 1</v>
          </cell>
        </row>
        <row r="5">
          <cell r="A5" t="str">
            <v>ЗАО "Гендирекция Центр"</v>
          </cell>
          <cell r="E5" t="str">
            <v>Житкова Т.Н.</v>
          </cell>
          <cell r="G5" t="str">
            <v>Cмета № 1</v>
          </cell>
        </row>
        <row r="6">
          <cell r="A6" t="str">
            <v>ЗАО "ТУКС - 4"</v>
          </cell>
          <cell r="E6" t="str">
            <v>Дубинин И.М.</v>
          </cell>
          <cell r="G6" t="str">
            <v>Исполнительная смета № 2</v>
          </cell>
        </row>
        <row r="7">
          <cell r="A7" t="str">
            <v>ЗАО "ТУКС - 2"</v>
          </cell>
          <cell r="E7" t="str">
            <v>Добров А.В.</v>
          </cell>
          <cell r="G7" t="str">
            <v>Cмета № 2</v>
          </cell>
        </row>
        <row r="8">
          <cell r="A8" t="str">
            <v>ЗАО "ТУКС - 1"</v>
          </cell>
          <cell r="E8" t="str">
            <v>Чернов С.Л.</v>
          </cell>
          <cell r="G8" t="str">
            <v>Исполнительная смета № 3</v>
          </cell>
        </row>
        <row r="9">
          <cell r="A9" t="str">
            <v>ЗАО "ТУКС - 3"</v>
          </cell>
          <cell r="E9" t="str">
            <v>Быковский А.Н.</v>
          </cell>
          <cell r="G9" t="str">
            <v>Cмета № 3</v>
          </cell>
        </row>
        <row r="10">
          <cell r="A10" t="str">
            <v>ГУП "Моссвет"</v>
          </cell>
          <cell r="E10" t="str">
            <v>Марова А.Ю.</v>
          </cell>
        </row>
        <row r="11">
          <cell r="A11" t="str">
            <v>ЗАО "Альстрой"</v>
          </cell>
          <cell r="E11" t="str">
            <v>Морозов Д.В.</v>
          </cell>
        </row>
        <row r="12">
          <cell r="A12" t="str">
            <v>ООО "Архинж"</v>
          </cell>
        </row>
        <row r="13">
          <cell r="A13" t="str">
            <v>МГУП "Мосводоканал УКС ГТС"</v>
          </cell>
          <cell r="E13" t="str">
            <v>Богомолов А.Ю.</v>
          </cell>
        </row>
        <row r="14">
          <cell r="A14" t="str">
            <v>ПУНС МГП "Мосводоканал"</v>
          </cell>
          <cell r="E14" t="str">
            <v>Севостьянов А.Н.</v>
          </cell>
        </row>
        <row r="15">
          <cell r="A15" t="str">
            <v>ЗАО "УКС"</v>
          </cell>
          <cell r="E15" t="str">
            <v>Моськин В.А.</v>
          </cell>
        </row>
        <row r="16">
          <cell r="A16" t="str">
            <v>ЗАО "УКС объектов здравоохранения"</v>
          </cell>
          <cell r="E16" t="str">
            <v>Лысов А.Е.</v>
          </cell>
        </row>
        <row r="17">
          <cell r="A17" t="str">
            <v>ООО "Зеленоградкапстрой"</v>
          </cell>
        </row>
        <row r="18">
          <cell r="A18" t="str">
            <v>ГУП МНИИП "Моспроект-4"</v>
          </cell>
        </row>
        <row r="19">
          <cell r="A19" t="str">
            <v>ЗАО "Дон-строй"</v>
          </cell>
        </row>
        <row r="20">
          <cell r="A20" t="str">
            <v>ООО "Региональная финансово-строительная компания"</v>
          </cell>
        </row>
        <row r="21">
          <cell r="A21" t="str">
            <v>ООО "ПИК Инвест"</v>
          </cell>
        </row>
        <row r="22">
          <cell r="A22" t="str">
            <v>ЗАО "Инвестстрой"</v>
          </cell>
        </row>
        <row r="23">
          <cell r="A23" t="str">
            <v>ООО  ОКС "СУ-155"</v>
          </cell>
        </row>
        <row r="24">
          <cell r="A24" t="str">
            <v>ООО "Фирма Вершина"</v>
          </cell>
        </row>
        <row r="25">
          <cell r="A25" t="str">
            <v>ООО "АПЦ "Проспроект"</v>
          </cell>
        </row>
        <row r="26">
          <cell r="A26" t="str">
            <v>ОАО "Метрогипротранс"</v>
          </cell>
        </row>
        <row r="27">
          <cell r="A27" t="str">
            <v>ООО ПСФ "КРОСТ"</v>
          </cell>
        </row>
        <row r="28">
          <cell r="A28" t="str">
            <v>УКС ГУП "Мосгаз"</v>
          </cell>
        </row>
        <row r="29">
          <cell r="A29" t="str">
            <v>ООО "Межрегиональный союз строителей"</v>
          </cell>
        </row>
        <row r="30">
          <cell r="A30" t="str">
            <v>ООО "Жилкапстрой"</v>
          </cell>
        </row>
        <row r="31">
          <cell r="A31" t="str">
            <v>ООО "ИНТЕКО"</v>
          </cell>
        </row>
        <row r="32">
          <cell r="A32" t="str">
            <v>ООО "УКС "ИНТЕКО"</v>
          </cell>
        </row>
        <row r="33">
          <cell r="A33" t="str">
            <v>ООО "Лубстрой"</v>
          </cell>
        </row>
        <row r="34">
          <cell r="A34" t="str">
            <v>ООО "ДизайнБауПроект"</v>
          </cell>
        </row>
        <row r="35">
          <cell r="A35" t="str">
            <v>ЗАО "Промос"</v>
          </cell>
        </row>
        <row r="36">
          <cell r="A36" t="str">
            <v>ЗАО "Престижный дом"</v>
          </cell>
        </row>
        <row r="37">
          <cell r="A37" t="str">
            <v>ООО "ДС Девелопмент"</v>
          </cell>
        </row>
        <row r="38">
          <cell r="A38" t="str">
            <v>ЗАО "УКС-Восток"</v>
          </cell>
        </row>
        <row r="39">
          <cell r="A39" t="str">
            <v>ООО "Независимый институт энергосбережения"</v>
          </cell>
        </row>
        <row r="40">
          <cell r="A40" t="str">
            <v>ГУП Институт "МосводоканалНИИпроект"</v>
          </cell>
        </row>
        <row r="41">
          <cell r="A41" t="str">
            <v>ООО "Региональная Управляющая Компания"</v>
          </cell>
        </row>
        <row r="42">
          <cell r="A42" t="str">
            <v>ООО "Регионстройкомплект-XXI век"</v>
          </cell>
        </row>
        <row r="43">
          <cell r="A43" t="str">
            <v>ООО "Архитектурная мастерская М-19"</v>
          </cell>
        </row>
        <row r="44">
          <cell r="A44" t="str">
            <v>ООО "Мастерская архитектора Бавыкина"</v>
          </cell>
        </row>
        <row r="45">
          <cell r="A45" t="str">
            <v>ООО "БАТ-Инжстрой"</v>
          </cell>
        </row>
        <row r="46">
          <cell r="A46" t="str">
            <v>ООО "Импульс-А"</v>
          </cell>
        </row>
        <row r="47">
          <cell r="A47" t="str">
            <v>ООО "Инжстрой Бережки"</v>
          </cell>
        </row>
        <row r="48">
          <cell r="A48" t="str">
            <v>ООО "Капстройэкология"</v>
          </cell>
        </row>
        <row r="49">
          <cell r="A49" t="str">
            <v>НПО "Космос"</v>
          </cell>
        </row>
        <row r="50">
          <cell r="A50" t="str">
            <v>ОАО "Московский бизнес инкубатор"</v>
          </cell>
        </row>
        <row r="51">
          <cell r="A51" t="str">
            <v>ЗАО "МОСОБЛ Инвест строй"</v>
          </cell>
        </row>
        <row r="52">
          <cell r="A52" t="str">
            <v>ГУП "МОСЖИЛКОМПЛЕКС"</v>
          </cell>
        </row>
        <row r="53">
          <cell r="A53" t="str">
            <v>ГУП "Моспроект-2"</v>
          </cell>
        </row>
        <row r="54">
          <cell r="A54" t="str">
            <v>ГУП "Моспроект-3"</v>
          </cell>
        </row>
        <row r="55">
          <cell r="A55" t="str">
            <v>ГУП МНИИП "Моспроект-4"</v>
          </cell>
        </row>
        <row r="56">
          <cell r="A56" t="str">
            <v>ООО фирма "Спецстрой Сервис"</v>
          </cell>
        </row>
        <row r="57">
          <cell r="A57" t="str">
            <v>ООО "Теплотехстрой проект"</v>
          </cell>
        </row>
        <row r="58">
          <cell r="A58" t="str">
            <v>ЗАО "ТУКС - 5"</v>
          </cell>
        </row>
        <row r="59">
          <cell r="A59" t="str">
            <v>ЗАО "ТУКС - 7"</v>
          </cell>
        </row>
        <row r="60">
          <cell r="A60" t="str">
            <v>ЗАО "ТУКС - 7ЮВ"</v>
          </cell>
        </row>
        <row r="61">
          <cell r="A61" t="str">
            <v>ООО "Компания регионального развития и инвестиций"</v>
          </cell>
        </row>
        <row r="62">
          <cell r="A62" t="str">
            <v>ПЭУКС МГУП "Мосводоканал"</v>
          </cell>
        </row>
        <row r="63">
          <cell r="A63" t="str">
            <v>ООО "Финпроект"</v>
          </cell>
        </row>
        <row r="64">
          <cell r="A64" t="str">
            <v>ЗАО "Кунцево-Инвест"</v>
          </cell>
        </row>
        <row r="65">
          <cell r="A65" t="str">
            <v>ОАО "ЦНИИЭП жилых и общественных зданий"</v>
          </cell>
        </row>
      </sheetData>
      <sheetData sheetId="4">
        <row r="1">
          <cell r="A1">
            <v>0</v>
          </cell>
        </row>
        <row r="2">
          <cell r="A2" t="str">
            <v>1,1</v>
          </cell>
        </row>
        <row r="3">
          <cell r="A3" t="str">
            <v>1,25</v>
          </cell>
        </row>
        <row r="4">
          <cell r="A4" t="str">
            <v>1,43</v>
          </cell>
        </row>
        <row r="5">
          <cell r="A5" t="str">
            <v>1,67</v>
          </cell>
        </row>
        <row r="6">
          <cell r="A6" t="str">
            <v>2</v>
          </cell>
        </row>
      </sheetData>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 ФАКТ"/>
      <sheetName val="Лист1"/>
      <sheetName val="Анализ Объекта"/>
      <sheetName val="Б.Д. ПЛАН"/>
      <sheetName val="СВОД"/>
      <sheetName val="ТВ_ССС"/>
      <sheetName val="Курган"/>
      <sheetName val="Машук"/>
      <sheetName val="Бологое"/>
      <sheetName val="Фрунзенская"/>
      <sheetName val="Воронежская"/>
      <sheetName val="Радуга 1"/>
      <sheetName val="Радуга 2"/>
      <sheetName val="Радуга 3"/>
      <sheetName val="Бескудниково"/>
      <sheetName val="Чагино"/>
      <sheetName val="Северная"/>
      <sheetName val="ВОЛС Ростов-Москва"/>
      <sheetName val="Хлебниково"/>
      <sheetName val="Тулаэнерго 110кВ"/>
      <sheetName val="Арзамасская"/>
      <sheetName val="БАС Северная ."/>
      <sheetName val="Холмогоры-Муравленковская"/>
      <sheetName val="Лист"/>
      <sheetName val="Список объекто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00-06"/>
      <sheetName val="Титул 07-08"/>
      <sheetName val="Смета"/>
      <sheetName val="Материалы"/>
      <sheetName val="Ссылки"/>
      <sheetName val="база"/>
      <sheetName val="Коэффициенты"/>
      <sheetName val="топография"/>
    </sheetNames>
    <sheetDataSet>
      <sheetData sheetId="0" refreshError="1"/>
      <sheetData sheetId="1"/>
      <sheetData sheetId="2">
        <row r="3">
          <cell r="J3" t="e">
            <v>#REF!</v>
          </cell>
          <cell r="S3" t="e">
            <v>#REF!</v>
          </cell>
          <cell r="AB3" t="e">
            <v>#REF!</v>
          </cell>
          <cell r="AK3" t="e">
            <v>#REF!</v>
          </cell>
          <cell r="AT3" t="e">
            <v>#REF!</v>
          </cell>
          <cell r="BC3" t="e">
            <v>#REF!</v>
          </cell>
          <cell r="BL3" t="e">
            <v>#REF!</v>
          </cell>
          <cell r="BU3" t="e">
            <v>#REF!</v>
          </cell>
          <cell r="CD3" t="e">
            <v>#REF!</v>
          </cell>
        </row>
        <row r="4">
          <cell r="I4" t="e">
            <v>#REF!</v>
          </cell>
          <cell r="R4" t="e">
            <v>#REF!</v>
          </cell>
          <cell r="AA4" t="e">
            <v>#REF!</v>
          </cell>
          <cell r="AJ4" t="e">
            <v>#REF!</v>
          </cell>
          <cell r="AS4" t="e">
            <v>#REF!</v>
          </cell>
          <cell r="BB4" t="e">
            <v>#REF!</v>
          </cell>
          <cell r="BK4" t="e">
            <v>#REF!</v>
          </cell>
          <cell r="BT4">
            <v>0</v>
          </cell>
          <cell r="CC4">
            <v>0</v>
          </cell>
        </row>
        <row r="5">
          <cell r="I5" t="e">
            <v>#REF!</v>
          </cell>
          <cell r="R5" t="e">
            <v>#REF!</v>
          </cell>
          <cell r="AA5" t="e">
            <v>#REF!</v>
          </cell>
          <cell r="AJ5" t="e">
            <v>#REF!</v>
          </cell>
          <cell r="AS5" t="e">
            <v>#REF!</v>
          </cell>
          <cell r="BB5" t="e">
            <v>#REF!</v>
          </cell>
          <cell r="BK5" t="e">
            <v>#REF!</v>
          </cell>
          <cell r="BT5">
            <v>0</v>
          </cell>
          <cell r="CC5">
            <v>0</v>
          </cell>
        </row>
        <row r="7">
          <cell r="J7">
            <v>0</v>
          </cell>
          <cell r="K7" t="str">
            <v>руб.</v>
          </cell>
          <cell r="M7">
            <v>0</v>
          </cell>
          <cell r="N7" t="str">
            <v>руб.</v>
          </cell>
          <cell r="P7">
            <v>0</v>
          </cell>
          <cell r="Q7" t="str">
            <v>руб.</v>
          </cell>
          <cell r="S7">
            <v>0</v>
          </cell>
          <cell r="T7" t="str">
            <v>руб.</v>
          </cell>
          <cell r="V7">
            <v>0</v>
          </cell>
          <cell r="W7" t="str">
            <v>руб.</v>
          </cell>
          <cell r="Y7">
            <v>0</v>
          </cell>
          <cell r="Z7" t="str">
            <v>руб.</v>
          </cell>
          <cell r="AB7">
            <v>0</v>
          </cell>
          <cell r="AC7" t="str">
            <v>руб.</v>
          </cell>
          <cell r="AE7">
            <v>0</v>
          </cell>
          <cell r="AF7" t="str">
            <v>руб.</v>
          </cell>
          <cell r="AH7">
            <v>0</v>
          </cell>
          <cell r="AI7" t="str">
            <v>руб.</v>
          </cell>
          <cell r="AK7">
            <v>0</v>
          </cell>
          <cell r="AL7" t="str">
            <v>руб.</v>
          </cell>
          <cell r="AN7">
            <v>0</v>
          </cell>
          <cell r="AO7" t="str">
            <v>руб.</v>
          </cell>
          <cell r="AQ7">
            <v>0</v>
          </cell>
          <cell r="AR7" t="str">
            <v>руб.</v>
          </cell>
          <cell r="AT7">
            <v>0</v>
          </cell>
          <cell r="AU7" t="str">
            <v>руб.</v>
          </cell>
          <cell r="AW7">
            <v>0</v>
          </cell>
          <cell r="AX7" t="str">
            <v>руб.</v>
          </cell>
          <cell r="AZ7">
            <v>0</v>
          </cell>
          <cell r="BA7" t="str">
            <v>руб.</v>
          </cell>
          <cell r="BC7">
            <v>0</v>
          </cell>
          <cell r="BD7" t="str">
            <v>руб.</v>
          </cell>
          <cell r="BF7">
            <v>0</v>
          </cell>
          <cell r="BG7" t="str">
            <v>руб.</v>
          </cell>
          <cell r="BI7">
            <v>0</v>
          </cell>
          <cell r="BJ7" t="str">
            <v>руб.</v>
          </cell>
          <cell r="BL7">
            <v>0</v>
          </cell>
          <cell r="BM7" t="str">
            <v>руб.</v>
          </cell>
          <cell r="BO7">
            <v>0</v>
          </cell>
          <cell r="BP7" t="str">
            <v>руб.</v>
          </cell>
          <cell r="BR7">
            <v>0</v>
          </cell>
          <cell r="BS7" t="str">
            <v>руб.</v>
          </cell>
          <cell r="BU7">
            <v>0</v>
          </cell>
          <cell r="BV7" t="str">
            <v>руб.</v>
          </cell>
          <cell r="BX7">
            <v>0</v>
          </cell>
          <cell r="BY7" t="str">
            <v>руб.</v>
          </cell>
          <cell r="CA7">
            <v>0</v>
          </cell>
          <cell r="CB7" t="str">
            <v>руб.</v>
          </cell>
          <cell r="CD7">
            <v>0</v>
          </cell>
          <cell r="CE7" t="str">
            <v>руб.</v>
          </cell>
          <cell r="CG7">
            <v>0</v>
          </cell>
          <cell r="CH7" t="str">
            <v>руб.</v>
          </cell>
          <cell r="CJ7">
            <v>0</v>
          </cell>
          <cell r="CK7" t="str">
            <v>руб.</v>
          </cell>
        </row>
        <row r="9">
          <cell r="J9">
            <v>0</v>
          </cell>
          <cell r="K9" t="str">
            <v>руб.</v>
          </cell>
          <cell r="M9">
            <v>0</v>
          </cell>
          <cell r="N9" t="str">
            <v>руб.</v>
          </cell>
          <cell r="P9">
            <v>0</v>
          </cell>
          <cell r="Q9" t="str">
            <v>руб.</v>
          </cell>
          <cell r="S9">
            <v>0</v>
          </cell>
          <cell r="T9" t="str">
            <v>руб.</v>
          </cell>
          <cell r="V9">
            <v>0</v>
          </cell>
          <cell r="W9" t="str">
            <v>руб.</v>
          </cell>
          <cell r="Y9">
            <v>0</v>
          </cell>
          <cell r="Z9" t="str">
            <v>руб.</v>
          </cell>
          <cell r="AB9">
            <v>0</v>
          </cell>
          <cell r="AC9" t="str">
            <v>руб.</v>
          </cell>
          <cell r="AE9">
            <v>0</v>
          </cell>
          <cell r="AF9" t="str">
            <v>руб.</v>
          </cell>
          <cell r="AH9">
            <v>0</v>
          </cell>
          <cell r="AI9" t="str">
            <v>руб.</v>
          </cell>
          <cell r="AK9">
            <v>0</v>
          </cell>
          <cell r="AL9" t="str">
            <v>руб.</v>
          </cell>
          <cell r="AN9">
            <v>0</v>
          </cell>
          <cell r="AO9" t="str">
            <v>руб.</v>
          </cell>
          <cell r="AQ9">
            <v>0</v>
          </cell>
          <cell r="AR9" t="str">
            <v>руб.</v>
          </cell>
          <cell r="AT9">
            <v>0</v>
          </cell>
          <cell r="AU9" t="str">
            <v>руб.</v>
          </cell>
          <cell r="AW9">
            <v>0</v>
          </cell>
          <cell r="AX9" t="str">
            <v>руб.</v>
          </cell>
          <cell r="AZ9">
            <v>0</v>
          </cell>
          <cell r="BA9" t="str">
            <v>руб.</v>
          </cell>
          <cell r="BC9">
            <v>0</v>
          </cell>
          <cell r="BD9" t="str">
            <v>руб.</v>
          </cell>
          <cell r="BF9">
            <v>0</v>
          </cell>
          <cell r="BG9" t="str">
            <v>руб.</v>
          </cell>
          <cell r="BI9">
            <v>0</v>
          </cell>
          <cell r="BJ9" t="str">
            <v>руб.</v>
          </cell>
          <cell r="BL9">
            <v>0</v>
          </cell>
          <cell r="BM9" t="str">
            <v>руб.</v>
          </cell>
          <cell r="BO9">
            <v>0</v>
          </cell>
          <cell r="BP9" t="str">
            <v>руб.</v>
          </cell>
          <cell r="BR9">
            <v>0</v>
          </cell>
          <cell r="BS9" t="str">
            <v>руб.</v>
          </cell>
          <cell r="BU9">
            <v>0</v>
          </cell>
          <cell r="BV9" t="str">
            <v>руб.</v>
          </cell>
          <cell r="BX9">
            <v>0</v>
          </cell>
          <cell r="BY9" t="str">
            <v>руб.</v>
          </cell>
          <cell r="CA9">
            <v>0</v>
          </cell>
          <cell r="CB9" t="str">
            <v>руб.</v>
          </cell>
          <cell r="CD9">
            <v>0</v>
          </cell>
          <cell r="CE9" t="str">
            <v>руб.</v>
          </cell>
          <cell r="CG9">
            <v>0</v>
          </cell>
          <cell r="CH9" t="str">
            <v>руб.</v>
          </cell>
          <cell r="CJ9">
            <v>0</v>
          </cell>
          <cell r="CK9" t="str">
            <v>руб.</v>
          </cell>
        </row>
        <row r="10">
          <cell r="J10">
            <v>0</v>
          </cell>
          <cell r="K10" t="str">
            <v>руб.</v>
          </cell>
          <cell r="M10">
            <v>0</v>
          </cell>
          <cell r="N10" t="str">
            <v>руб.</v>
          </cell>
          <cell r="P10">
            <v>0</v>
          </cell>
          <cell r="Q10" t="str">
            <v>руб.</v>
          </cell>
          <cell r="S10">
            <v>0</v>
          </cell>
          <cell r="T10" t="str">
            <v>руб.</v>
          </cell>
          <cell r="V10">
            <v>0</v>
          </cell>
          <cell r="W10" t="str">
            <v>руб.</v>
          </cell>
          <cell r="Y10">
            <v>0</v>
          </cell>
          <cell r="Z10" t="str">
            <v>руб.</v>
          </cell>
          <cell r="AB10">
            <v>0</v>
          </cell>
          <cell r="AC10" t="str">
            <v>руб.</v>
          </cell>
          <cell r="AE10">
            <v>0</v>
          </cell>
          <cell r="AF10" t="str">
            <v>руб.</v>
          </cell>
          <cell r="AH10">
            <v>0</v>
          </cell>
          <cell r="AI10" t="str">
            <v>руб.</v>
          </cell>
          <cell r="AK10">
            <v>0</v>
          </cell>
          <cell r="AL10" t="str">
            <v>руб.</v>
          </cell>
          <cell r="AN10">
            <v>0</v>
          </cell>
          <cell r="AO10" t="str">
            <v>руб.</v>
          </cell>
          <cell r="AQ10">
            <v>0</v>
          </cell>
          <cell r="AR10" t="str">
            <v>руб.</v>
          </cell>
          <cell r="AT10">
            <v>0</v>
          </cell>
          <cell r="AU10" t="str">
            <v>руб.</v>
          </cell>
          <cell r="AW10">
            <v>0</v>
          </cell>
          <cell r="AX10" t="str">
            <v>руб.</v>
          </cell>
          <cell r="AZ10">
            <v>0</v>
          </cell>
          <cell r="BA10" t="str">
            <v>руб.</v>
          </cell>
          <cell r="BC10">
            <v>0</v>
          </cell>
          <cell r="BD10" t="str">
            <v>руб.</v>
          </cell>
          <cell r="BF10">
            <v>0</v>
          </cell>
          <cell r="BG10" t="str">
            <v>руб.</v>
          </cell>
          <cell r="BI10">
            <v>0</v>
          </cell>
          <cell r="BJ10" t="str">
            <v>руб.</v>
          </cell>
          <cell r="BL10">
            <v>0</v>
          </cell>
          <cell r="BM10" t="str">
            <v>руб.</v>
          </cell>
          <cell r="BO10">
            <v>0</v>
          </cell>
          <cell r="BP10" t="str">
            <v>руб.</v>
          </cell>
          <cell r="BR10">
            <v>0</v>
          </cell>
          <cell r="BS10" t="str">
            <v>руб.</v>
          </cell>
          <cell r="BU10">
            <v>0</v>
          </cell>
          <cell r="BV10" t="str">
            <v>руб.</v>
          </cell>
          <cell r="BX10">
            <v>0</v>
          </cell>
          <cell r="BY10" t="str">
            <v>руб.</v>
          </cell>
          <cell r="CA10">
            <v>0</v>
          </cell>
          <cell r="CB10" t="str">
            <v>руб.</v>
          </cell>
          <cell r="CD10">
            <v>0</v>
          </cell>
          <cell r="CE10" t="str">
            <v>руб.</v>
          </cell>
          <cell r="CG10">
            <v>0</v>
          </cell>
          <cell r="CH10" t="str">
            <v>руб.</v>
          </cell>
          <cell r="CJ10">
            <v>0</v>
          </cell>
          <cell r="CK10" t="str">
            <v>руб.</v>
          </cell>
        </row>
        <row r="11">
          <cell r="J11">
            <v>0</v>
          </cell>
          <cell r="K11" t="str">
            <v>руб.</v>
          </cell>
          <cell r="M11">
            <v>0</v>
          </cell>
          <cell r="N11" t="str">
            <v>руб.</v>
          </cell>
          <cell r="P11">
            <v>0</v>
          </cell>
          <cell r="Q11" t="str">
            <v>руб.</v>
          </cell>
          <cell r="S11">
            <v>0</v>
          </cell>
          <cell r="T11" t="str">
            <v>руб.</v>
          </cell>
          <cell r="V11">
            <v>0</v>
          </cell>
          <cell r="W11" t="str">
            <v>руб.</v>
          </cell>
          <cell r="Y11">
            <v>0</v>
          </cell>
          <cell r="Z11" t="str">
            <v>руб.</v>
          </cell>
          <cell r="AB11">
            <v>0</v>
          </cell>
          <cell r="AC11" t="str">
            <v>руб.</v>
          </cell>
          <cell r="AE11">
            <v>0</v>
          </cell>
          <cell r="AF11" t="str">
            <v>руб.</v>
          </cell>
          <cell r="AH11">
            <v>0</v>
          </cell>
          <cell r="AI11" t="str">
            <v>руб.</v>
          </cell>
          <cell r="AK11">
            <v>0</v>
          </cell>
          <cell r="AL11" t="str">
            <v>руб.</v>
          </cell>
          <cell r="AN11">
            <v>0</v>
          </cell>
          <cell r="AO11" t="str">
            <v>руб.</v>
          </cell>
          <cell r="AQ11">
            <v>0</v>
          </cell>
          <cell r="AR11" t="str">
            <v>руб.</v>
          </cell>
          <cell r="AT11">
            <v>0</v>
          </cell>
          <cell r="AU11" t="str">
            <v>руб.</v>
          </cell>
          <cell r="AW11">
            <v>0</v>
          </cell>
          <cell r="AX11" t="str">
            <v>руб.</v>
          </cell>
          <cell r="AZ11">
            <v>0</v>
          </cell>
          <cell r="BA11" t="str">
            <v>руб.</v>
          </cell>
          <cell r="BC11">
            <v>0</v>
          </cell>
          <cell r="BD11" t="str">
            <v>руб.</v>
          </cell>
          <cell r="BF11">
            <v>0</v>
          </cell>
          <cell r="BG11" t="str">
            <v>руб.</v>
          </cell>
          <cell r="BI11">
            <v>0</v>
          </cell>
          <cell r="BJ11" t="str">
            <v>руб.</v>
          </cell>
          <cell r="BL11">
            <v>0</v>
          </cell>
          <cell r="BM11" t="str">
            <v>руб.</v>
          </cell>
          <cell r="BO11">
            <v>0</v>
          </cell>
          <cell r="BP11" t="str">
            <v>руб.</v>
          </cell>
          <cell r="BR11">
            <v>0</v>
          </cell>
          <cell r="BS11" t="str">
            <v>руб.</v>
          </cell>
          <cell r="BU11">
            <v>0</v>
          </cell>
          <cell r="BV11" t="str">
            <v>руб.</v>
          </cell>
          <cell r="BX11">
            <v>0</v>
          </cell>
          <cell r="BY11" t="str">
            <v>руб.</v>
          </cell>
          <cell r="CA11">
            <v>0</v>
          </cell>
          <cell r="CB11" t="str">
            <v>руб.</v>
          </cell>
          <cell r="CD11">
            <v>0</v>
          </cell>
          <cell r="CE11" t="str">
            <v>руб.</v>
          </cell>
          <cell r="CG11">
            <v>0</v>
          </cell>
          <cell r="CH11" t="str">
            <v>руб.</v>
          </cell>
          <cell r="CJ11">
            <v>0</v>
          </cell>
          <cell r="CK11" t="str">
            <v>руб.</v>
          </cell>
        </row>
        <row r="12">
          <cell r="J12">
            <v>0</v>
          </cell>
          <cell r="K12" t="str">
            <v>руб.</v>
          </cell>
          <cell r="M12">
            <v>0</v>
          </cell>
          <cell r="N12" t="str">
            <v>руб.</v>
          </cell>
          <cell r="P12">
            <v>0</v>
          </cell>
          <cell r="Q12" t="str">
            <v>руб.</v>
          </cell>
          <cell r="S12">
            <v>0</v>
          </cell>
          <cell r="T12" t="str">
            <v>руб.</v>
          </cell>
          <cell r="V12">
            <v>0</v>
          </cell>
          <cell r="W12" t="str">
            <v>руб.</v>
          </cell>
          <cell r="Y12">
            <v>0</v>
          </cell>
          <cell r="Z12" t="str">
            <v>руб.</v>
          </cell>
          <cell r="AB12">
            <v>0</v>
          </cell>
          <cell r="AC12" t="str">
            <v>руб.</v>
          </cell>
          <cell r="AE12">
            <v>0</v>
          </cell>
          <cell r="AF12" t="str">
            <v>руб.</v>
          </cell>
          <cell r="AH12">
            <v>0</v>
          </cell>
          <cell r="AI12" t="str">
            <v>руб.</v>
          </cell>
          <cell r="AK12">
            <v>0</v>
          </cell>
          <cell r="AL12" t="str">
            <v>руб.</v>
          </cell>
          <cell r="AN12">
            <v>0</v>
          </cell>
          <cell r="AO12" t="str">
            <v>руб.</v>
          </cell>
          <cell r="AQ12">
            <v>0</v>
          </cell>
          <cell r="AR12" t="str">
            <v>руб.</v>
          </cell>
          <cell r="AT12">
            <v>0</v>
          </cell>
          <cell r="AU12" t="str">
            <v>руб.</v>
          </cell>
          <cell r="AW12">
            <v>0</v>
          </cell>
          <cell r="AX12" t="str">
            <v>руб.</v>
          </cell>
          <cell r="AZ12">
            <v>0</v>
          </cell>
          <cell r="BA12" t="str">
            <v>руб.</v>
          </cell>
          <cell r="BC12">
            <v>0</v>
          </cell>
          <cell r="BD12" t="str">
            <v>руб.</v>
          </cell>
          <cell r="BF12">
            <v>0</v>
          </cell>
          <cell r="BG12" t="str">
            <v>руб.</v>
          </cell>
          <cell r="BI12">
            <v>0</v>
          </cell>
          <cell r="BJ12" t="str">
            <v>руб.</v>
          </cell>
          <cell r="BL12">
            <v>0</v>
          </cell>
          <cell r="BM12" t="str">
            <v>руб.</v>
          </cell>
          <cell r="BO12">
            <v>0</v>
          </cell>
          <cell r="BP12" t="str">
            <v>руб.</v>
          </cell>
          <cell r="BR12">
            <v>0</v>
          </cell>
          <cell r="BS12" t="str">
            <v>руб.</v>
          </cell>
          <cell r="BU12">
            <v>0</v>
          </cell>
          <cell r="BV12" t="str">
            <v>руб.</v>
          </cell>
          <cell r="BX12">
            <v>0</v>
          </cell>
          <cell r="BY12" t="str">
            <v>руб.</v>
          </cell>
          <cell r="CA12">
            <v>0</v>
          </cell>
          <cell r="CB12" t="str">
            <v>руб.</v>
          </cell>
          <cell r="CD12">
            <v>0</v>
          </cell>
          <cell r="CE12" t="str">
            <v>руб.</v>
          </cell>
          <cell r="CG12">
            <v>0</v>
          </cell>
          <cell r="CH12" t="str">
            <v>руб.</v>
          </cell>
          <cell r="CJ12">
            <v>0</v>
          </cell>
          <cell r="CK12" t="str">
            <v>руб.</v>
          </cell>
        </row>
        <row r="13">
          <cell r="J13">
            <v>0</v>
          </cell>
          <cell r="K13" t="str">
            <v>руб.</v>
          </cell>
          <cell r="M13">
            <v>0</v>
          </cell>
          <cell r="N13" t="str">
            <v>руб.</v>
          </cell>
          <cell r="P13">
            <v>0</v>
          </cell>
          <cell r="Q13" t="str">
            <v>руб.</v>
          </cell>
          <cell r="S13">
            <v>0</v>
          </cell>
          <cell r="T13" t="str">
            <v>руб.</v>
          </cell>
          <cell r="V13">
            <v>0</v>
          </cell>
          <cell r="W13" t="str">
            <v>руб.</v>
          </cell>
          <cell r="Y13">
            <v>0</v>
          </cell>
          <cell r="Z13" t="str">
            <v>руб.</v>
          </cell>
          <cell r="AB13">
            <v>0</v>
          </cell>
          <cell r="AC13" t="str">
            <v>руб.</v>
          </cell>
          <cell r="AE13">
            <v>0</v>
          </cell>
          <cell r="AF13" t="str">
            <v>руб.</v>
          </cell>
          <cell r="AH13">
            <v>0</v>
          </cell>
          <cell r="AI13" t="str">
            <v>руб.</v>
          </cell>
          <cell r="AK13">
            <v>0</v>
          </cell>
          <cell r="AL13" t="str">
            <v>руб.</v>
          </cell>
          <cell r="AN13">
            <v>0</v>
          </cell>
          <cell r="AO13" t="str">
            <v>руб.</v>
          </cell>
          <cell r="AQ13">
            <v>0</v>
          </cell>
          <cell r="AR13" t="str">
            <v>руб.</v>
          </cell>
          <cell r="AT13">
            <v>0</v>
          </cell>
          <cell r="AU13" t="str">
            <v>руб.</v>
          </cell>
          <cell r="AW13">
            <v>0</v>
          </cell>
          <cell r="AX13" t="str">
            <v>руб.</v>
          </cell>
          <cell r="AZ13">
            <v>0</v>
          </cell>
          <cell r="BA13" t="str">
            <v>руб.</v>
          </cell>
          <cell r="BC13">
            <v>0</v>
          </cell>
          <cell r="BD13" t="str">
            <v>руб.</v>
          </cell>
          <cell r="BF13">
            <v>0</v>
          </cell>
          <cell r="BG13" t="str">
            <v>руб.</v>
          </cell>
          <cell r="BI13">
            <v>0</v>
          </cell>
          <cell r="BJ13" t="str">
            <v>руб.</v>
          </cell>
          <cell r="BL13">
            <v>0</v>
          </cell>
          <cell r="BM13" t="str">
            <v>руб.</v>
          </cell>
          <cell r="BO13">
            <v>0</v>
          </cell>
          <cell r="BP13" t="str">
            <v>руб.</v>
          </cell>
          <cell r="BR13">
            <v>0</v>
          </cell>
          <cell r="BS13" t="str">
            <v>руб.</v>
          </cell>
          <cell r="BU13">
            <v>0</v>
          </cell>
          <cell r="BV13" t="str">
            <v>руб.</v>
          </cell>
          <cell r="BX13">
            <v>0</v>
          </cell>
          <cell r="BY13" t="str">
            <v>руб.</v>
          </cell>
          <cell r="CA13">
            <v>0</v>
          </cell>
          <cell r="CB13" t="str">
            <v>руб.</v>
          </cell>
          <cell r="CD13">
            <v>0</v>
          </cell>
          <cell r="CE13" t="str">
            <v>руб.</v>
          </cell>
          <cell r="CG13">
            <v>0</v>
          </cell>
          <cell r="CH13" t="str">
            <v>руб.</v>
          </cell>
          <cell r="CJ13">
            <v>0</v>
          </cell>
          <cell r="CK13" t="str">
            <v>руб.</v>
          </cell>
        </row>
        <row r="14">
          <cell r="J14">
            <v>0</v>
          </cell>
          <cell r="K14" t="str">
            <v>руб.</v>
          </cell>
          <cell r="M14">
            <v>0</v>
          </cell>
          <cell r="N14" t="str">
            <v>руб.</v>
          </cell>
          <cell r="P14">
            <v>0</v>
          </cell>
          <cell r="Q14" t="str">
            <v>руб.</v>
          </cell>
          <cell r="S14">
            <v>0</v>
          </cell>
          <cell r="T14" t="str">
            <v>руб.</v>
          </cell>
          <cell r="V14">
            <v>0</v>
          </cell>
          <cell r="W14" t="str">
            <v>руб.</v>
          </cell>
          <cell r="Y14">
            <v>0</v>
          </cell>
          <cell r="Z14" t="str">
            <v>руб.</v>
          </cell>
          <cell r="AB14">
            <v>0</v>
          </cell>
          <cell r="AC14" t="str">
            <v>руб.</v>
          </cell>
          <cell r="AE14">
            <v>0</v>
          </cell>
          <cell r="AF14" t="str">
            <v>руб.</v>
          </cell>
          <cell r="AH14">
            <v>0</v>
          </cell>
          <cell r="AI14" t="str">
            <v>руб.</v>
          </cell>
          <cell r="AK14">
            <v>0</v>
          </cell>
          <cell r="AL14" t="str">
            <v>руб.</v>
          </cell>
          <cell r="AN14">
            <v>0</v>
          </cell>
          <cell r="AO14" t="str">
            <v>руб.</v>
          </cell>
          <cell r="AQ14">
            <v>0</v>
          </cell>
          <cell r="AR14" t="str">
            <v>руб.</v>
          </cell>
          <cell r="AT14">
            <v>0</v>
          </cell>
          <cell r="AU14" t="str">
            <v>руб.</v>
          </cell>
          <cell r="AW14">
            <v>0</v>
          </cell>
          <cell r="AX14" t="str">
            <v>руб.</v>
          </cell>
          <cell r="AZ14">
            <v>0</v>
          </cell>
          <cell r="BA14" t="str">
            <v>руб.</v>
          </cell>
          <cell r="BC14">
            <v>0</v>
          </cell>
          <cell r="BD14" t="str">
            <v>руб.</v>
          </cell>
          <cell r="BF14">
            <v>0</v>
          </cell>
          <cell r="BG14" t="str">
            <v>руб.</v>
          </cell>
          <cell r="BI14">
            <v>0</v>
          </cell>
          <cell r="BJ14" t="str">
            <v>руб.</v>
          </cell>
          <cell r="BL14">
            <v>0</v>
          </cell>
          <cell r="BM14" t="str">
            <v>руб.</v>
          </cell>
          <cell r="BO14">
            <v>0</v>
          </cell>
          <cell r="BP14" t="str">
            <v>руб.</v>
          </cell>
          <cell r="BR14">
            <v>0</v>
          </cell>
          <cell r="BS14" t="str">
            <v>руб.</v>
          </cell>
          <cell r="BU14">
            <v>0</v>
          </cell>
          <cell r="BV14" t="str">
            <v>руб.</v>
          </cell>
          <cell r="BX14">
            <v>0</v>
          </cell>
          <cell r="BY14" t="str">
            <v>руб.</v>
          </cell>
          <cell r="CA14">
            <v>0</v>
          </cell>
          <cell r="CB14" t="str">
            <v>руб.</v>
          </cell>
          <cell r="CD14">
            <v>0</v>
          </cell>
          <cell r="CE14" t="str">
            <v>руб.</v>
          </cell>
          <cell r="CG14">
            <v>0</v>
          </cell>
          <cell r="CH14" t="str">
            <v>руб.</v>
          </cell>
          <cell r="CJ14">
            <v>0</v>
          </cell>
          <cell r="CK14" t="str">
            <v>руб.</v>
          </cell>
        </row>
        <row r="15">
          <cell r="J15">
            <v>0</v>
          </cell>
          <cell r="K15" t="str">
            <v>руб.</v>
          </cell>
          <cell r="M15">
            <v>0</v>
          </cell>
          <cell r="N15" t="str">
            <v>руб.</v>
          </cell>
          <cell r="P15">
            <v>0</v>
          </cell>
          <cell r="Q15" t="str">
            <v>руб.</v>
          </cell>
          <cell r="S15">
            <v>0</v>
          </cell>
          <cell r="T15" t="str">
            <v>руб.</v>
          </cell>
          <cell r="V15">
            <v>0</v>
          </cell>
          <cell r="W15" t="str">
            <v>руб.</v>
          </cell>
          <cell r="Y15">
            <v>0</v>
          </cell>
          <cell r="Z15" t="str">
            <v>руб.</v>
          </cell>
          <cell r="AB15">
            <v>0</v>
          </cell>
          <cell r="AC15" t="str">
            <v>руб.</v>
          </cell>
          <cell r="AE15">
            <v>0</v>
          </cell>
          <cell r="AF15" t="str">
            <v>руб.</v>
          </cell>
          <cell r="AH15">
            <v>0</v>
          </cell>
          <cell r="AI15" t="str">
            <v>руб.</v>
          </cell>
          <cell r="AK15">
            <v>0</v>
          </cell>
          <cell r="AL15" t="str">
            <v>руб.</v>
          </cell>
          <cell r="AN15">
            <v>0</v>
          </cell>
          <cell r="AO15" t="str">
            <v>руб.</v>
          </cell>
          <cell r="AQ15">
            <v>0</v>
          </cell>
          <cell r="AR15" t="str">
            <v>руб.</v>
          </cell>
          <cell r="AT15">
            <v>0</v>
          </cell>
          <cell r="AU15" t="str">
            <v>руб.</v>
          </cell>
          <cell r="AW15">
            <v>0</v>
          </cell>
          <cell r="AX15" t="str">
            <v>руб.</v>
          </cell>
          <cell r="AZ15">
            <v>0</v>
          </cell>
          <cell r="BA15" t="str">
            <v>руб.</v>
          </cell>
          <cell r="BC15">
            <v>0</v>
          </cell>
          <cell r="BD15" t="str">
            <v>руб.</v>
          </cell>
          <cell r="BF15">
            <v>0</v>
          </cell>
          <cell r="BG15" t="str">
            <v>руб.</v>
          </cell>
          <cell r="BI15">
            <v>0</v>
          </cell>
          <cell r="BJ15" t="str">
            <v>руб.</v>
          </cell>
          <cell r="BL15">
            <v>0</v>
          </cell>
          <cell r="BM15" t="str">
            <v>руб.</v>
          </cell>
          <cell r="BO15">
            <v>0</v>
          </cell>
          <cell r="BP15" t="str">
            <v>руб.</v>
          </cell>
          <cell r="BR15">
            <v>0</v>
          </cell>
          <cell r="BS15" t="str">
            <v>руб.</v>
          </cell>
          <cell r="BU15">
            <v>0</v>
          </cell>
          <cell r="BV15" t="str">
            <v>руб.</v>
          </cell>
          <cell r="BX15">
            <v>0</v>
          </cell>
          <cell r="BY15" t="str">
            <v>руб.</v>
          </cell>
          <cell r="CA15">
            <v>0</v>
          </cell>
          <cell r="CB15" t="str">
            <v>руб.</v>
          </cell>
          <cell r="CD15">
            <v>0</v>
          </cell>
          <cell r="CE15" t="str">
            <v>руб.</v>
          </cell>
          <cell r="CG15">
            <v>0</v>
          </cell>
          <cell r="CH15" t="str">
            <v>руб.</v>
          </cell>
          <cell r="CJ15">
            <v>0</v>
          </cell>
          <cell r="CK15" t="str">
            <v>руб.</v>
          </cell>
        </row>
        <row r="17">
          <cell r="J17" t="str">
            <v xml:space="preserve">Предъявлено    </v>
          </cell>
          <cell r="M17" t="str">
            <v>Принято</v>
          </cell>
          <cell r="P17" t="str">
            <v>Разногласия</v>
          </cell>
          <cell r="S17" t="str">
            <v xml:space="preserve">Предъявлено    </v>
          </cell>
          <cell r="V17" t="str">
            <v>Принято</v>
          </cell>
          <cell r="Y17" t="str">
            <v>Разногласия</v>
          </cell>
          <cell r="AB17" t="str">
            <v xml:space="preserve">Предъявлено    </v>
          </cell>
          <cell r="AE17" t="str">
            <v>Принято</v>
          </cell>
          <cell r="AH17" t="str">
            <v>Разногласия</v>
          </cell>
          <cell r="AK17" t="str">
            <v xml:space="preserve">Предъявлено    </v>
          </cell>
          <cell r="AN17" t="str">
            <v>Принято</v>
          </cell>
          <cell r="AQ17" t="str">
            <v>Разногласия</v>
          </cell>
          <cell r="AT17" t="str">
            <v xml:space="preserve">Предъявлено    </v>
          </cell>
          <cell r="AW17" t="str">
            <v>Принято</v>
          </cell>
          <cell r="AZ17" t="str">
            <v>Разногласия</v>
          </cell>
          <cell r="BC17" t="str">
            <v xml:space="preserve">Предъявлено    </v>
          </cell>
          <cell r="BF17" t="str">
            <v>Принято</v>
          </cell>
          <cell r="BI17" t="str">
            <v>Разногласия</v>
          </cell>
          <cell r="BL17" t="str">
            <v xml:space="preserve">Предъявлено    </v>
          </cell>
          <cell r="BO17" t="str">
            <v>Принято</v>
          </cell>
          <cell r="BR17" t="str">
            <v>Разногласия</v>
          </cell>
          <cell r="BU17" t="str">
            <v xml:space="preserve">Предъявлено    </v>
          </cell>
          <cell r="BX17" t="str">
            <v>Принято</v>
          </cell>
          <cell r="CA17" t="str">
            <v>Разногласия</v>
          </cell>
          <cell r="CD17" t="str">
            <v xml:space="preserve">Предъявлено    </v>
          </cell>
          <cell r="CG17" t="str">
            <v>Принято</v>
          </cell>
          <cell r="CJ17" t="str">
            <v>Разногласия</v>
          </cell>
        </row>
        <row r="18">
          <cell r="J18" t="str">
            <v>(текущая смета)</v>
          </cell>
          <cell r="M18" t="str">
            <v>(текущая смета)</v>
          </cell>
          <cell r="P18" t="str">
            <v>(текущая смета)</v>
          </cell>
          <cell r="S18" t="str">
            <v>(текущая смета)</v>
          </cell>
          <cell r="V18" t="str">
            <v>(текущая смета)</v>
          </cell>
          <cell r="Y18" t="str">
            <v>(текущая смета)</v>
          </cell>
          <cell r="AB18" t="str">
            <v>(текущая смета)</v>
          </cell>
          <cell r="AE18" t="str">
            <v>(текущая смета)</v>
          </cell>
          <cell r="AH18" t="str">
            <v>(текущая смета)</v>
          </cell>
          <cell r="AK18" t="str">
            <v>(текущая смета)</v>
          </cell>
          <cell r="AN18" t="str">
            <v>(текущая смета)</v>
          </cell>
          <cell r="AQ18" t="str">
            <v>(текущая смета)</v>
          </cell>
          <cell r="AT18" t="str">
            <v>(текущая смета)</v>
          </cell>
          <cell r="AW18" t="str">
            <v>(текущая смета)</v>
          </cell>
          <cell r="AZ18" t="str">
            <v>(текущая смета)</v>
          </cell>
          <cell r="BC18" t="str">
            <v>(текущая смета)</v>
          </cell>
          <cell r="BF18" t="str">
            <v>(текущая смета)</v>
          </cell>
          <cell r="BI18" t="str">
            <v>(текущая смета)</v>
          </cell>
          <cell r="BL18" t="str">
            <v>(текущая смета)</v>
          </cell>
          <cell r="BO18" t="str">
            <v>(текущая смета)</v>
          </cell>
          <cell r="BR18" t="str">
            <v>(текущая смета)</v>
          </cell>
          <cell r="BU18" t="str">
            <v>(текущая смета)</v>
          </cell>
          <cell r="BX18" t="str">
            <v>(текущая смета)</v>
          </cell>
          <cell r="CA18" t="str">
            <v>(текущая смета)</v>
          </cell>
          <cell r="CD18" t="str">
            <v>(текущая смета)</v>
          </cell>
          <cell r="CG18" t="str">
            <v>(текущая смета)</v>
          </cell>
          <cell r="CJ18" t="str">
            <v>(текущая смета)</v>
          </cell>
        </row>
        <row r="19">
          <cell r="I19" t="str">
            <v>Объем</v>
          </cell>
          <cell r="J19" t="str">
            <v>Ст-ть</v>
          </cell>
          <cell r="K19" t="str">
            <v>Сметная</v>
          </cell>
          <cell r="L19" t="str">
            <v>Объем</v>
          </cell>
          <cell r="M19" t="str">
            <v>Ст-ть</v>
          </cell>
          <cell r="N19" t="str">
            <v>Сметная</v>
          </cell>
          <cell r="O19" t="str">
            <v>Объем</v>
          </cell>
          <cell r="P19" t="str">
            <v>Ст-ть</v>
          </cell>
          <cell r="Q19" t="str">
            <v>Сметная</v>
          </cell>
          <cell r="R19" t="str">
            <v>Объем</v>
          </cell>
          <cell r="S19" t="str">
            <v>Ст-ть</v>
          </cell>
          <cell r="T19" t="str">
            <v>Сметная</v>
          </cell>
          <cell r="U19" t="str">
            <v>Объем</v>
          </cell>
          <cell r="V19" t="str">
            <v>Ст-ть</v>
          </cell>
          <cell r="W19" t="str">
            <v>Сметная</v>
          </cell>
          <cell r="X19" t="str">
            <v>Объем</v>
          </cell>
          <cell r="Y19" t="str">
            <v>Ст-ть</v>
          </cell>
          <cell r="Z19" t="str">
            <v>Сметная</v>
          </cell>
          <cell r="AA19" t="str">
            <v>Объем</v>
          </cell>
          <cell r="AB19" t="str">
            <v>Ст-ть</v>
          </cell>
          <cell r="AC19" t="str">
            <v>Сметная</v>
          </cell>
          <cell r="AD19" t="str">
            <v>Объем</v>
          </cell>
          <cell r="AE19" t="str">
            <v>Ст-ть</v>
          </cell>
          <cell r="AF19" t="str">
            <v>Сметная</v>
          </cell>
          <cell r="AG19" t="str">
            <v>Объем</v>
          </cell>
          <cell r="AH19" t="str">
            <v>Ст-ть</v>
          </cell>
          <cell r="AI19" t="str">
            <v>Сметная</v>
          </cell>
          <cell r="AJ19" t="str">
            <v>Объем</v>
          </cell>
          <cell r="AK19" t="str">
            <v>Ст-ть</v>
          </cell>
          <cell r="AL19" t="str">
            <v>Сметная</v>
          </cell>
          <cell r="AM19" t="str">
            <v>Объем</v>
          </cell>
          <cell r="AN19" t="str">
            <v>Ст-ть</v>
          </cell>
          <cell r="AO19" t="str">
            <v>Сметная</v>
          </cell>
          <cell r="AP19" t="str">
            <v>Объем</v>
          </cell>
          <cell r="AQ19" t="str">
            <v>Ст-ть</v>
          </cell>
          <cell r="AR19" t="str">
            <v>Сметная</v>
          </cell>
          <cell r="AS19" t="str">
            <v>Объем</v>
          </cell>
          <cell r="AT19" t="str">
            <v>Ст-ть</v>
          </cell>
          <cell r="AU19" t="str">
            <v>Сметная</v>
          </cell>
          <cell r="AV19" t="str">
            <v>Объем</v>
          </cell>
          <cell r="AW19" t="str">
            <v>Ст-ть</v>
          </cell>
          <cell r="AX19" t="str">
            <v>Сметная</v>
          </cell>
          <cell r="AY19" t="str">
            <v>Объем</v>
          </cell>
          <cell r="AZ19" t="str">
            <v>Ст-ть</v>
          </cell>
          <cell r="BA19" t="str">
            <v>Сметная</v>
          </cell>
          <cell r="BB19" t="str">
            <v>Объем</v>
          </cell>
          <cell r="BC19" t="str">
            <v>Ст-ть</v>
          </cell>
          <cell r="BD19" t="str">
            <v>Сметная</v>
          </cell>
          <cell r="BE19" t="str">
            <v>Объем</v>
          </cell>
          <cell r="BF19" t="str">
            <v>Ст-ть</v>
          </cell>
          <cell r="BG19" t="str">
            <v>Сметная</v>
          </cell>
          <cell r="BH19" t="str">
            <v>Объем</v>
          </cell>
          <cell r="BI19" t="str">
            <v>Ст-ть</v>
          </cell>
          <cell r="BJ19" t="str">
            <v>Сметная</v>
          </cell>
          <cell r="BK19" t="str">
            <v>Объем</v>
          </cell>
          <cell r="BL19" t="str">
            <v>Ст-ть</v>
          </cell>
          <cell r="BM19" t="str">
            <v>Сметная</v>
          </cell>
          <cell r="BN19" t="str">
            <v>Объем</v>
          </cell>
          <cell r="BO19" t="str">
            <v>Ст-ть</v>
          </cell>
          <cell r="BP19" t="str">
            <v>Сметная</v>
          </cell>
          <cell r="BQ19" t="str">
            <v>Объем</v>
          </cell>
          <cell r="BR19" t="str">
            <v>Ст-ть</v>
          </cell>
          <cell r="BS19" t="str">
            <v>Сметная</v>
          </cell>
          <cell r="BT19" t="str">
            <v>Объем</v>
          </cell>
          <cell r="BU19" t="str">
            <v>Ст-ть</v>
          </cell>
          <cell r="BV19" t="str">
            <v>Сметная</v>
          </cell>
          <cell r="BW19" t="str">
            <v>Объем</v>
          </cell>
          <cell r="BX19" t="str">
            <v>Ст-ть</v>
          </cell>
          <cell r="BY19" t="str">
            <v>Сметная</v>
          </cell>
          <cell r="BZ19" t="str">
            <v>Объем</v>
          </cell>
          <cell r="CA19" t="str">
            <v>Ст-ть</v>
          </cell>
          <cell r="CB19" t="str">
            <v>Сметная</v>
          </cell>
          <cell r="CC19" t="str">
            <v>Объем</v>
          </cell>
          <cell r="CD19" t="str">
            <v>Ст-ть</v>
          </cell>
          <cell r="CE19" t="str">
            <v>Сметная</v>
          </cell>
          <cell r="CF19" t="str">
            <v>Объем</v>
          </cell>
          <cell r="CG19" t="str">
            <v>Ст-ть</v>
          </cell>
          <cell r="CH19" t="str">
            <v>Сметная</v>
          </cell>
          <cell r="CI19" t="str">
            <v>Объем</v>
          </cell>
          <cell r="CJ19" t="str">
            <v>Ст-ть</v>
          </cell>
          <cell r="CK19" t="str">
            <v>Сметная</v>
          </cell>
        </row>
        <row r="20">
          <cell r="J20" t="str">
            <v>единицы</v>
          </cell>
          <cell r="K20" t="str">
            <v>ст-ть</v>
          </cell>
          <cell r="M20" t="str">
            <v>единицы</v>
          </cell>
          <cell r="N20" t="str">
            <v>ст-ть</v>
          </cell>
          <cell r="P20" t="str">
            <v>единицы</v>
          </cell>
          <cell r="Q20" t="str">
            <v>ст-ть</v>
          </cell>
          <cell r="S20" t="str">
            <v>единицы</v>
          </cell>
          <cell r="T20" t="str">
            <v>ст-ть</v>
          </cell>
          <cell r="V20" t="str">
            <v>единицы</v>
          </cell>
          <cell r="W20" t="str">
            <v>ст-ть</v>
          </cell>
          <cell r="Y20" t="str">
            <v>единицы</v>
          </cell>
          <cell r="Z20" t="str">
            <v>ст-ть</v>
          </cell>
          <cell r="AB20" t="str">
            <v>единицы</v>
          </cell>
          <cell r="AC20" t="str">
            <v>ст-ть</v>
          </cell>
          <cell r="AE20" t="str">
            <v>единицы</v>
          </cell>
          <cell r="AF20" t="str">
            <v>ст-ть</v>
          </cell>
          <cell r="AH20" t="str">
            <v>единицы</v>
          </cell>
          <cell r="AI20" t="str">
            <v>ст-ть</v>
          </cell>
          <cell r="AK20" t="str">
            <v>единицы</v>
          </cell>
          <cell r="AL20" t="str">
            <v>ст-ть</v>
          </cell>
          <cell r="AN20" t="str">
            <v>единицы</v>
          </cell>
          <cell r="AO20" t="str">
            <v>ст-ть</v>
          </cell>
          <cell r="AQ20" t="str">
            <v>единицы</v>
          </cell>
          <cell r="AR20" t="str">
            <v>ст-ть</v>
          </cell>
          <cell r="AT20" t="str">
            <v>единицы</v>
          </cell>
          <cell r="AU20" t="str">
            <v>ст-ть</v>
          </cell>
          <cell r="AW20" t="str">
            <v>единицы</v>
          </cell>
          <cell r="AX20" t="str">
            <v>ст-ть</v>
          </cell>
          <cell r="AZ20" t="str">
            <v>единицы</v>
          </cell>
          <cell r="BA20" t="str">
            <v>ст-ть</v>
          </cell>
          <cell r="BC20" t="str">
            <v>единицы</v>
          </cell>
          <cell r="BD20" t="str">
            <v>ст-ть</v>
          </cell>
          <cell r="BF20" t="str">
            <v>единицы</v>
          </cell>
          <cell r="BG20" t="str">
            <v>ст-ть</v>
          </cell>
          <cell r="BI20" t="str">
            <v>единицы</v>
          </cell>
          <cell r="BJ20" t="str">
            <v>ст-ть</v>
          </cell>
          <cell r="BL20" t="str">
            <v>единицы</v>
          </cell>
          <cell r="BM20" t="str">
            <v>ст-ть</v>
          </cell>
          <cell r="BO20" t="str">
            <v>единицы</v>
          </cell>
          <cell r="BP20" t="str">
            <v>ст-ть</v>
          </cell>
          <cell r="BR20" t="str">
            <v>единицы</v>
          </cell>
          <cell r="BS20" t="str">
            <v>ст-ть</v>
          </cell>
          <cell r="BU20" t="str">
            <v>единицы</v>
          </cell>
          <cell r="BV20" t="str">
            <v>ст-ть</v>
          </cell>
          <cell r="BX20" t="str">
            <v>единицы</v>
          </cell>
          <cell r="BY20" t="str">
            <v>ст-ть</v>
          </cell>
          <cell r="CA20" t="str">
            <v>единицы</v>
          </cell>
          <cell r="CB20" t="str">
            <v>ст-ть</v>
          </cell>
          <cell r="CD20" t="str">
            <v>единицы</v>
          </cell>
          <cell r="CE20" t="str">
            <v>ст-ть</v>
          </cell>
          <cell r="CG20" t="str">
            <v>единицы</v>
          </cell>
          <cell r="CH20" t="str">
            <v>ст-ть</v>
          </cell>
          <cell r="CJ20" t="str">
            <v>единицы</v>
          </cell>
          <cell r="CK20" t="str">
            <v>ст-ть</v>
          </cell>
        </row>
        <row r="21">
          <cell r="I21">
            <v>7</v>
          </cell>
          <cell r="J21">
            <v>8</v>
          </cell>
          <cell r="K21">
            <v>9</v>
          </cell>
          <cell r="L21">
            <v>10</v>
          </cell>
          <cell r="M21">
            <v>11</v>
          </cell>
          <cell r="N21">
            <v>12</v>
          </cell>
          <cell r="O21">
            <v>13</v>
          </cell>
          <cell r="P21">
            <v>14</v>
          </cell>
          <cell r="Q21">
            <v>15</v>
          </cell>
          <cell r="R21">
            <v>7</v>
          </cell>
          <cell r="S21">
            <v>8</v>
          </cell>
          <cell r="T21">
            <v>9</v>
          </cell>
          <cell r="U21">
            <v>10</v>
          </cell>
          <cell r="V21">
            <v>11</v>
          </cell>
          <cell r="W21">
            <v>12</v>
          </cell>
          <cell r="X21">
            <v>13</v>
          </cell>
          <cell r="Y21">
            <v>14</v>
          </cell>
          <cell r="Z21">
            <v>15</v>
          </cell>
          <cell r="AA21">
            <v>7</v>
          </cell>
          <cell r="AB21">
            <v>8</v>
          </cell>
          <cell r="AC21">
            <v>9</v>
          </cell>
          <cell r="AD21">
            <v>10</v>
          </cell>
          <cell r="AE21">
            <v>11</v>
          </cell>
          <cell r="AF21">
            <v>12</v>
          </cell>
          <cell r="AG21">
            <v>13</v>
          </cell>
          <cell r="AH21">
            <v>14</v>
          </cell>
          <cell r="AI21">
            <v>15</v>
          </cell>
          <cell r="AJ21">
            <v>7</v>
          </cell>
          <cell r="AK21">
            <v>8</v>
          </cell>
          <cell r="AL21">
            <v>9</v>
          </cell>
          <cell r="AM21">
            <v>10</v>
          </cell>
          <cell r="AN21">
            <v>11</v>
          </cell>
          <cell r="AO21">
            <v>12</v>
          </cell>
          <cell r="AP21">
            <v>13</v>
          </cell>
          <cell r="AQ21">
            <v>14</v>
          </cell>
          <cell r="AR21">
            <v>15</v>
          </cell>
          <cell r="AS21">
            <v>7</v>
          </cell>
          <cell r="AT21">
            <v>8</v>
          </cell>
          <cell r="AU21">
            <v>9</v>
          </cell>
          <cell r="AV21">
            <v>10</v>
          </cell>
          <cell r="AW21">
            <v>11</v>
          </cell>
          <cell r="AX21">
            <v>12</v>
          </cell>
          <cell r="AY21">
            <v>13</v>
          </cell>
          <cell r="AZ21">
            <v>14</v>
          </cell>
          <cell r="BA21">
            <v>15</v>
          </cell>
          <cell r="BB21">
            <v>7</v>
          </cell>
          <cell r="BC21">
            <v>8</v>
          </cell>
          <cell r="BD21">
            <v>9</v>
          </cell>
          <cell r="BE21">
            <v>10</v>
          </cell>
          <cell r="BF21">
            <v>11</v>
          </cell>
          <cell r="BG21">
            <v>12</v>
          </cell>
          <cell r="BH21">
            <v>13</v>
          </cell>
          <cell r="BI21">
            <v>14</v>
          </cell>
          <cell r="BJ21">
            <v>15</v>
          </cell>
          <cell r="BK21">
            <v>7</v>
          </cell>
          <cell r="BL21">
            <v>8</v>
          </cell>
          <cell r="BM21">
            <v>9</v>
          </cell>
          <cell r="BN21">
            <v>10</v>
          </cell>
          <cell r="BO21">
            <v>11</v>
          </cell>
          <cell r="BP21">
            <v>12</v>
          </cell>
          <cell r="BQ21">
            <v>13</v>
          </cell>
          <cell r="BR21">
            <v>14</v>
          </cell>
          <cell r="BS21">
            <v>15</v>
          </cell>
          <cell r="BT21">
            <v>7</v>
          </cell>
          <cell r="BU21">
            <v>8</v>
          </cell>
          <cell r="BV21">
            <v>9</v>
          </cell>
          <cell r="BW21">
            <v>10</v>
          </cell>
          <cell r="BX21">
            <v>11</v>
          </cell>
          <cell r="BY21">
            <v>12</v>
          </cell>
          <cell r="BZ21">
            <v>13</v>
          </cell>
          <cell r="CA21">
            <v>14</v>
          </cell>
          <cell r="CB21">
            <v>15</v>
          </cell>
          <cell r="CC21">
            <v>7</v>
          </cell>
          <cell r="CD21">
            <v>8</v>
          </cell>
          <cell r="CE21">
            <v>9</v>
          </cell>
          <cell r="CF21">
            <v>10</v>
          </cell>
          <cell r="CG21">
            <v>11</v>
          </cell>
          <cell r="CH21">
            <v>12</v>
          </cell>
          <cell r="CI21">
            <v>13</v>
          </cell>
          <cell r="CJ21">
            <v>14</v>
          </cell>
          <cell r="CK21">
            <v>15</v>
          </cell>
        </row>
        <row r="22">
          <cell r="L22" t="str">
            <v>В копилку</v>
          </cell>
          <cell r="M22" t="str">
            <v>В копилку</v>
          </cell>
          <cell r="N22" t="str">
            <v>В копилку</v>
          </cell>
          <cell r="U22" t="str">
            <v>В копилку</v>
          </cell>
          <cell r="V22" t="str">
            <v>В копилку</v>
          </cell>
          <cell r="W22" t="str">
            <v>В копилку</v>
          </cell>
          <cell r="AD22" t="str">
            <v>В копилку</v>
          </cell>
          <cell r="AE22" t="str">
            <v>В копилку</v>
          </cell>
          <cell r="AF22" t="str">
            <v>В копилку</v>
          </cell>
          <cell r="AM22" t="str">
            <v>В копилку</v>
          </cell>
          <cell r="AN22" t="str">
            <v>В копилку</v>
          </cell>
          <cell r="AO22" t="str">
            <v>В копилку</v>
          </cell>
          <cell r="AV22" t="str">
            <v>В копилку</v>
          </cell>
          <cell r="AW22" t="str">
            <v>В копилку</v>
          </cell>
          <cell r="AX22" t="str">
            <v>В копилку</v>
          </cell>
          <cell r="BE22" t="str">
            <v>В копилку</v>
          </cell>
          <cell r="BF22" t="str">
            <v>В копилку</v>
          </cell>
          <cell r="BG22" t="str">
            <v>В копилку</v>
          </cell>
          <cell r="BN22" t="str">
            <v>В копилку</v>
          </cell>
          <cell r="BO22" t="str">
            <v>В копилку</v>
          </cell>
          <cell r="BP22" t="str">
            <v>В копилку</v>
          </cell>
          <cell r="BW22" t="str">
            <v>В копилку</v>
          </cell>
          <cell r="BX22" t="str">
            <v>В копилку</v>
          </cell>
          <cell r="BY22" t="str">
            <v>В копилку</v>
          </cell>
          <cell r="CF22" t="str">
            <v>В копилку</v>
          </cell>
          <cell r="CG22" t="str">
            <v>В копилку</v>
          </cell>
          <cell r="CH22" t="str">
            <v>В копилку</v>
          </cell>
        </row>
        <row r="26">
          <cell r="K26">
            <v>0</v>
          </cell>
          <cell r="L26">
            <v>0</v>
          </cell>
          <cell r="N26">
            <v>0</v>
          </cell>
          <cell r="O26">
            <v>0</v>
          </cell>
          <cell r="Q26">
            <v>0</v>
          </cell>
          <cell r="T26">
            <v>0</v>
          </cell>
          <cell r="U26">
            <v>0</v>
          </cell>
          <cell r="W26">
            <v>0</v>
          </cell>
          <cell r="X26">
            <v>0</v>
          </cell>
          <cell r="Z26">
            <v>0</v>
          </cell>
          <cell r="AC26">
            <v>0</v>
          </cell>
          <cell r="AD26">
            <v>0</v>
          </cell>
          <cell r="AF26">
            <v>0</v>
          </cell>
          <cell r="AG26">
            <v>0</v>
          </cell>
          <cell r="AI26">
            <v>0</v>
          </cell>
          <cell r="AL26">
            <v>0</v>
          </cell>
          <cell r="AM26">
            <v>0</v>
          </cell>
          <cell r="AO26">
            <v>0</v>
          </cell>
          <cell r="AP26">
            <v>0</v>
          </cell>
          <cell r="AR26">
            <v>0</v>
          </cell>
          <cell r="AU26">
            <v>0</v>
          </cell>
          <cell r="AV26">
            <v>0</v>
          </cell>
          <cell r="AX26">
            <v>0</v>
          </cell>
          <cell r="AY26">
            <v>0</v>
          </cell>
          <cell r="BA26">
            <v>0</v>
          </cell>
          <cell r="BD26">
            <v>0</v>
          </cell>
          <cell r="BE26">
            <v>0</v>
          </cell>
          <cell r="BG26">
            <v>0</v>
          </cell>
          <cell r="BH26">
            <v>0</v>
          </cell>
          <cell r="BJ26">
            <v>0</v>
          </cell>
          <cell r="BM26">
            <v>0</v>
          </cell>
          <cell r="BN26">
            <v>0</v>
          </cell>
          <cell r="BP26">
            <v>0</v>
          </cell>
          <cell r="BQ26">
            <v>0</v>
          </cell>
          <cell r="BS26">
            <v>0</v>
          </cell>
          <cell r="BV26">
            <v>0</v>
          </cell>
          <cell r="BW26">
            <v>0</v>
          </cell>
          <cell r="BY26">
            <v>0</v>
          </cell>
          <cell r="BZ26">
            <v>0</v>
          </cell>
          <cell r="CB26">
            <v>0</v>
          </cell>
          <cell r="CE26">
            <v>0</v>
          </cell>
          <cell r="CF26">
            <v>0</v>
          </cell>
          <cell r="CH26">
            <v>0</v>
          </cell>
          <cell r="CI26">
            <v>0</v>
          </cell>
          <cell r="CK26">
            <v>0</v>
          </cell>
        </row>
        <row r="27">
          <cell r="K27">
            <v>0</v>
          </cell>
          <cell r="M27">
            <v>0</v>
          </cell>
          <cell r="N27">
            <v>0</v>
          </cell>
          <cell r="P27">
            <v>0</v>
          </cell>
          <cell r="Q27">
            <v>0</v>
          </cell>
          <cell r="T27">
            <v>0</v>
          </cell>
          <cell r="V27">
            <v>0</v>
          </cell>
          <cell r="W27">
            <v>0</v>
          </cell>
          <cell r="Y27">
            <v>0</v>
          </cell>
          <cell r="Z27">
            <v>0</v>
          </cell>
          <cell r="AC27">
            <v>0</v>
          </cell>
          <cell r="AE27">
            <v>0</v>
          </cell>
          <cell r="AF27">
            <v>0</v>
          </cell>
          <cell r="AH27">
            <v>0</v>
          </cell>
          <cell r="AI27">
            <v>0</v>
          </cell>
          <cell r="AL27">
            <v>0</v>
          </cell>
          <cell r="AN27">
            <v>0</v>
          </cell>
          <cell r="AO27">
            <v>0</v>
          </cell>
          <cell r="AQ27">
            <v>0</v>
          </cell>
          <cell r="AR27">
            <v>0</v>
          </cell>
          <cell r="AU27">
            <v>0</v>
          </cell>
          <cell r="AW27">
            <v>0</v>
          </cell>
          <cell r="AX27">
            <v>0</v>
          </cell>
          <cell r="AZ27">
            <v>0</v>
          </cell>
          <cell r="BA27">
            <v>0</v>
          </cell>
          <cell r="BD27">
            <v>0</v>
          </cell>
          <cell r="BF27">
            <v>0</v>
          </cell>
          <cell r="BG27">
            <v>0</v>
          </cell>
          <cell r="BI27">
            <v>0</v>
          </cell>
          <cell r="BJ27">
            <v>0</v>
          </cell>
          <cell r="BM27">
            <v>0</v>
          </cell>
          <cell r="BO27">
            <v>0</v>
          </cell>
          <cell r="BP27">
            <v>0</v>
          </cell>
          <cell r="BR27">
            <v>0</v>
          </cell>
          <cell r="BS27">
            <v>0</v>
          </cell>
          <cell r="BV27">
            <v>0</v>
          </cell>
          <cell r="BX27">
            <v>0</v>
          </cell>
          <cell r="BY27">
            <v>0</v>
          </cell>
          <cell r="CA27">
            <v>0</v>
          </cell>
          <cell r="CB27">
            <v>0</v>
          </cell>
          <cell r="CE27">
            <v>0</v>
          </cell>
          <cell r="CG27">
            <v>0</v>
          </cell>
          <cell r="CH27">
            <v>0</v>
          </cell>
          <cell r="CJ27">
            <v>0</v>
          </cell>
          <cell r="CK27">
            <v>0</v>
          </cell>
        </row>
        <row r="28">
          <cell r="K28">
            <v>0</v>
          </cell>
          <cell r="N28">
            <v>0</v>
          </cell>
          <cell r="Q28">
            <v>0</v>
          </cell>
          <cell r="T28">
            <v>0</v>
          </cell>
          <cell r="W28">
            <v>0</v>
          </cell>
          <cell r="Z28">
            <v>0</v>
          </cell>
          <cell r="AC28">
            <v>0</v>
          </cell>
          <cell r="AF28">
            <v>0</v>
          </cell>
          <cell r="AI28">
            <v>0</v>
          </cell>
          <cell r="AL28">
            <v>0</v>
          </cell>
          <cell r="AO28">
            <v>0</v>
          </cell>
          <cell r="AR28">
            <v>0</v>
          </cell>
          <cell r="AU28">
            <v>0</v>
          </cell>
          <cell r="AX28">
            <v>0</v>
          </cell>
          <cell r="BA28">
            <v>0</v>
          </cell>
          <cell r="BD28">
            <v>0</v>
          </cell>
          <cell r="BG28">
            <v>0</v>
          </cell>
          <cell r="BJ28">
            <v>0</v>
          </cell>
          <cell r="BM28">
            <v>0</v>
          </cell>
          <cell r="BP28">
            <v>0</v>
          </cell>
          <cell r="BS28">
            <v>0</v>
          </cell>
          <cell r="BV28">
            <v>0</v>
          </cell>
          <cell r="BY28">
            <v>0</v>
          </cell>
          <cell r="CB28">
            <v>0</v>
          </cell>
          <cell r="CE28">
            <v>0</v>
          </cell>
          <cell r="CH28">
            <v>0</v>
          </cell>
          <cell r="CK28">
            <v>0</v>
          </cell>
        </row>
        <row r="29">
          <cell r="K29">
            <v>0</v>
          </cell>
          <cell r="L29">
            <v>0</v>
          </cell>
          <cell r="M29">
            <v>0</v>
          </cell>
          <cell r="N29">
            <v>0</v>
          </cell>
          <cell r="O29">
            <v>0</v>
          </cell>
          <cell r="P29">
            <v>0</v>
          </cell>
          <cell r="Q29">
            <v>0</v>
          </cell>
          <cell r="T29">
            <v>0</v>
          </cell>
          <cell r="U29">
            <v>0</v>
          </cell>
          <cell r="V29">
            <v>0</v>
          </cell>
          <cell r="W29">
            <v>0</v>
          </cell>
          <cell r="X29">
            <v>0</v>
          </cell>
          <cell r="Y29">
            <v>0</v>
          </cell>
          <cell r="Z29">
            <v>0</v>
          </cell>
          <cell r="AC29">
            <v>0</v>
          </cell>
          <cell r="AD29">
            <v>0</v>
          </cell>
          <cell r="AE29">
            <v>0</v>
          </cell>
          <cell r="AF29">
            <v>0</v>
          </cell>
          <cell r="AG29">
            <v>0</v>
          </cell>
          <cell r="AH29">
            <v>0</v>
          </cell>
          <cell r="AI29">
            <v>0</v>
          </cell>
          <cell r="AL29">
            <v>0</v>
          </cell>
          <cell r="AM29">
            <v>0</v>
          </cell>
          <cell r="AN29">
            <v>0</v>
          </cell>
          <cell r="AO29">
            <v>0</v>
          </cell>
          <cell r="AP29">
            <v>0</v>
          </cell>
          <cell r="AQ29">
            <v>0</v>
          </cell>
          <cell r="AR29">
            <v>0</v>
          </cell>
          <cell r="AU29">
            <v>0</v>
          </cell>
          <cell r="AV29">
            <v>0</v>
          </cell>
          <cell r="AW29">
            <v>0</v>
          </cell>
          <cell r="AX29">
            <v>0</v>
          </cell>
          <cell r="AY29">
            <v>0</v>
          </cell>
          <cell r="AZ29">
            <v>0</v>
          </cell>
          <cell r="BA29">
            <v>0</v>
          </cell>
          <cell r="BD29">
            <v>0</v>
          </cell>
          <cell r="BE29">
            <v>0</v>
          </cell>
          <cell r="BF29">
            <v>0</v>
          </cell>
          <cell r="BG29">
            <v>0</v>
          </cell>
          <cell r="BH29">
            <v>0</v>
          </cell>
          <cell r="BI29">
            <v>0</v>
          </cell>
          <cell r="BJ29">
            <v>0</v>
          </cell>
          <cell r="BM29">
            <v>0</v>
          </cell>
          <cell r="BN29">
            <v>0</v>
          </cell>
          <cell r="BO29">
            <v>0</v>
          </cell>
          <cell r="BP29">
            <v>0</v>
          </cell>
          <cell r="BQ29">
            <v>0</v>
          </cell>
          <cell r="BR29">
            <v>0</v>
          </cell>
          <cell r="BS29">
            <v>0</v>
          </cell>
          <cell r="BV29">
            <v>0</v>
          </cell>
          <cell r="BW29">
            <v>0</v>
          </cell>
          <cell r="BX29">
            <v>0</v>
          </cell>
          <cell r="BY29">
            <v>0</v>
          </cell>
          <cell r="BZ29">
            <v>0</v>
          </cell>
          <cell r="CA29">
            <v>0</v>
          </cell>
          <cell r="CB29">
            <v>0</v>
          </cell>
          <cell r="CE29">
            <v>0</v>
          </cell>
          <cell r="CF29">
            <v>0</v>
          </cell>
          <cell r="CG29">
            <v>0</v>
          </cell>
          <cell r="CH29">
            <v>0</v>
          </cell>
          <cell r="CI29">
            <v>0</v>
          </cell>
          <cell r="CJ29">
            <v>0</v>
          </cell>
          <cell r="CK29">
            <v>0</v>
          </cell>
        </row>
        <row r="30">
          <cell r="K30">
            <v>0</v>
          </cell>
          <cell r="L30">
            <v>0</v>
          </cell>
          <cell r="M30">
            <v>0</v>
          </cell>
          <cell r="N30">
            <v>0</v>
          </cell>
          <cell r="O30">
            <v>0</v>
          </cell>
          <cell r="P30">
            <v>0</v>
          </cell>
          <cell r="Q30">
            <v>0</v>
          </cell>
          <cell r="T30">
            <v>0</v>
          </cell>
          <cell r="U30">
            <v>0</v>
          </cell>
          <cell r="V30">
            <v>0</v>
          </cell>
          <cell r="W30">
            <v>0</v>
          </cell>
          <cell r="X30">
            <v>0</v>
          </cell>
          <cell r="Y30">
            <v>0</v>
          </cell>
          <cell r="Z30">
            <v>0</v>
          </cell>
          <cell r="AC30">
            <v>0</v>
          </cell>
          <cell r="AD30">
            <v>0</v>
          </cell>
          <cell r="AE30">
            <v>0</v>
          </cell>
          <cell r="AF30">
            <v>0</v>
          </cell>
          <cell r="AG30">
            <v>0</v>
          </cell>
          <cell r="AH30">
            <v>0</v>
          </cell>
          <cell r="AI30">
            <v>0</v>
          </cell>
          <cell r="AL30">
            <v>0</v>
          </cell>
          <cell r="AM30">
            <v>0</v>
          </cell>
          <cell r="AN30">
            <v>0</v>
          </cell>
          <cell r="AO30">
            <v>0</v>
          </cell>
          <cell r="AP30">
            <v>0</v>
          </cell>
          <cell r="AQ30">
            <v>0</v>
          </cell>
          <cell r="AR30">
            <v>0</v>
          </cell>
          <cell r="AU30">
            <v>0</v>
          </cell>
          <cell r="AV30">
            <v>0</v>
          </cell>
          <cell r="AW30">
            <v>0</v>
          </cell>
          <cell r="AX30">
            <v>0</v>
          </cell>
          <cell r="AY30">
            <v>0</v>
          </cell>
          <cell r="AZ30">
            <v>0</v>
          </cell>
          <cell r="BA30">
            <v>0</v>
          </cell>
          <cell r="BD30">
            <v>0</v>
          </cell>
          <cell r="BE30">
            <v>0</v>
          </cell>
          <cell r="BF30">
            <v>0</v>
          </cell>
          <cell r="BG30">
            <v>0</v>
          </cell>
          <cell r="BH30">
            <v>0</v>
          </cell>
          <cell r="BI30">
            <v>0</v>
          </cell>
          <cell r="BJ30">
            <v>0</v>
          </cell>
          <cell r="BM30">
            <v>0</v>
          </cell>
          <cell r="BN30">
            <v>0</v>
          </cell>
          <cell r="BO30">
            <v>0</v>
          </cell>
          <cell r="BP30">
            <v>0</v>
          </cell>
          <cell r="BQ30">
            <v>0</v>
          </cell>
          <cell r="BR30">
            <v>0</v>
          </cell>
          <cell r="BS30">
            <v>0</v>
          </cell>
          <cell r="BV30">
            <v>0</v>
          </cell>
          <cell r="BW30">
            <v>0</v>
          </cell>
          <cell r="BX30">
            <v>0</v>
          </cell>
          <cell r="BY30">
            <v>0</v>
          </cell>
          <cell r="BZ30">
            <v>0</v>
          </cell>
          <cell r="CA30">
            <v>0</v>
          </cell>
          <cell r="CB30">
            <v>0</v>
          </cell>
          <cell r="CE30">
            <v>0</v>
          </cell>
          <cell r="CF30">
            <v>0</v>
          </cell>
          <cell r="CG30">
            <v>0</v>
          </cell>
          <cell r="CH30">
            <v>0</v>
          </cell>
          <cell r="CI30">
            <v>0</v>
          </cell>
          <cell r="CJ30">
            <v>0</v>
          </cell>
          <cell r="CK30">
            <v>0</v>
          </cell>
        </row>
        <row r="32">
          <cell r="K32">
            <v>0</v>
          </cell>
          <cell r="L32">
            <v>0</v>
          </cell>
          <cell r="N32">
            <v>0</v>
          </cell>
          <cell r="O32">
            <v>0</v>
          </cell>
          <cell r="Q32">
            <v>0</v>
          </cell>
          <cell r="T32">
            <v>0</v>
          </cell>
          <cell r="U32">
            <v>0</v>
          </cell>
          <cell r="W32">
            <v>0</v>
          </cell>
          <cell r="X32">
            <v>0</v>
          </cell>
          <cell r="Z32">
            <v>0</v>
          </cell>
          <cell r="AC32">
            <v>0</v>
          </cell>
          <cell r="AD32">
            <v>0</v>
          </cell>
          <cell r="AF32">
            <v>0</v>
          </cell>
          <cell r="AG32">
            <v>0</v>
          </cell>
          <cell r="AI32">
            <v>0</v>
          </cell>
          <cell r="AL32">
            <v>0</v>
          </cell>
          <cell r="AM32">
            <v>0</v>
          </cell>
          <cell r="AO32">
            <v>0</v>
          </cell>
          <cell r="AP32">
            <v>0</v>
          </cell>
          <cell r="AR32">
            <v>0</v>
          </cell>
          <cell r="AU32">
            <v>0</v>
          </cell>
          <cell r="AV32">
            <v>0</v>
          </cell>
          <cell r="AX32">
            <v>0</v>
          </cell>
          <cell r="AY32">
            <v>0</v>
          </cell>
          <cell r="BA32">
            <v>0</v>
          </cell>
          <cell r="BD32">
            <v>0</v>
          </cell>
          <cell r="BE32">
            <v>0</v>
          </cell>
          <cell r="BG32">
            <v>0</v>
          </cell>
          <cell r="BH32">
            <v>0</v>
          </cell>
          <cell r="BJ32">
            <v>0</v>
          </cell>
          <cell r="BM32">
            <v>0</v>
          </cell>
          <cell r="BN32">
            <v>0</v>
          </cell>
          <cell r="BP32">
            <v>0</v>
          </cell>
          <cell r="BQ32">
            <v>0</v>
          </cell>
          <cell r="BS32">
            <v>0</v>
          </cell>
          <cell r="BV32">
            <v>0</v>
          </cell>
          <cell r="BW32">
            <v>0</v>
          </cell>
          <cell r="BY32">
            <v>0</v>
          </cell>
          <cell r="BZ32">
            <v>0</v>
          </cell>
          <cell r="CB32">
            <v>0</v>
          </cell>
          <cell r="CE32">
            <v>0</v>
          </cell>
          <cell r="CF32">
            <v>0</v>
          </cell>
          <cell r="CH32">
            <v>0</v>
          </cell>
          <cell r="CI32">
            <v>0</v>
          </cell>
          <cell r="CK32">
            <v>0</v>
          </cell>
        </row>
        <row r="33">
          <cell r="K33">
            <v>0</v>
          </cell>
          <cell r="M33">
            <v>0</v>
          </cell>
          <cell r="N33">
            <v>0</v>
          </cell>
          <cell r="P33">
            <v>0</v>
          </cell>
          <cell r="Q33">
            <v>0</v>
          </cell>
          <cell r="T33">
            <v>0</v>
          </cell>
          <cell r="V33">
            <v>0</v>
          </cell>
          <cell r="W33">
            <v>0</v>
          </cell>
          <cell r="Y33">
            <v>0</v>
          </cell>
          <cell r="Z33">
            <v>0</v>
          </cell>
          <cell r="AC33">
            <v>0</v>
          </cell>
          <cell r="AE33">
            <v>0</v>
          </cell>
          <cell r="AF33">
            <v>0</v>
          </cell>
          <cell r="AH33">
            <v>0</v>
          </cell>
          <cell r="AI33">
            <v>0</v>
          </cell>
          <cell r="AL33">
            <v>0</v>
          </cell>
          <cell r="AN33">
            <v>0</v>
          </cell>
          <cell r="AO33">
            <v>0</v>
          </cell>
          <cell r="AQ33">
            <v>0</v>
          </cell>
          <cell r="AR33">
            <v>0</v>
          </cell>
          <cell r="AU33">
            <v>0</v>
          </cell>
          <cell r="AW33">
            <v>0</v>
          </cell>
          <cell r="AX33">
            <v>0</v>
          </cell>
          <cell r="AZ33">
            <v>0</v>
          </cell>
          <cell r="BA33">
            <v>0</v>
          </cell>
          <cell r="BD33">
            <v>0</v>
          </cell>
          <cell r="BF33">
            <v>0</v>
          </cell>
          <cell r="BG33">
            <v>0</v>
          </cell>
          <cell r="BI33">
            <v>0</v>
          </cell>
          <cell r="BJ33">
            <v>0</v>
          </cell>
          <cell r="BM33">
            <v>0</v>
          </cell>
          <cell r="BO33">
            <v>0</v>
          </cell>
          <cell r="BP33">
            <v>0</v>
          </cell>
          <cell r="BR33">
            <v>0</v>
          </cell>
          <cell r="BS33">
            <v>0</v>
          </cell>
          <cell r="BV33">
            <v>0</v>
          </cell>
          <cell r="BX33">
            <v>0</v>
          </cell>
          <cell r="BY33">
            <v>0</v>
          </cell>
          <cell r="CA33">
            <v>0</v>
          </cell>
          <cell r="CB33">
            <v>0</v>
          </cell>
          <cell r="CE33">
            <v>0</v>
          </cell>
          <cell r="CG33">
            <v>0</v>
          </cell>
          <cell r="CH33">
            <v>0</v>
          </cell>
          <cell r="CJ33">
            <v>0</v>
          </cell>
          <cell r="CK33">
            <v>0</v>
          </cell>
        </row>
        <row r="34">
          <cell r="K34">
            <v>0</v>
          </cell>
          <cell r="N34">
            <v>0</v>
          </cell>
          <cell r="Q34">
            <v>0</v>
          </cell>
          <cell r="T34">
            <v>0</v>
          </cell>
          <cell r="W34">
            <v>0</v>
          </cell>
          <cell r="Z34">
            <v>0</v>
          </cell>
          <cell r="AC34">
            <v>0</v>
          </cell>
          <cell r="AF34">
            <v>0</v>
          </cell>
          <cell r="AI34">
            <v>0</v>
          </cell>
          <cell r="AL34">
            <v>0</v>
          </cell>
          <cell r="AO34">
            <v>0</v>
          </cell>
          <cell r="AR34">
            <v>0</v>
          </cell>
          <cell r="AU34">
            <v>0</v>
          </cell>
          <cell r="AX34">
            <v>0</v>
          </cell>
          <cell r="BA34">
            <v>0</v>
          </cell>
          <cell r="BD34">
            <v>0</v>
          </cell>
          <cell r="BG34">
            <v>0</v>
          </cell>
          <cell r="BJ34">
            <v>0</v>
          </cell>
          <cell r="BM34">
            <v>0</v>
          </cell>
          <cell r="BP34">
            <v>0</v>
          </cell>
          <cell r="BS34">
            <v>0</v>
          </cell>
          <cell r="BV34">
            <v>0</v>
          </cell>
          <cell r="BY34">
            <v>0</v>
          </cell>
          <cell r="CB34">
            <v>0</v>
          </cell>
          <cell r="CE34">
            <v>0</v>
          </cell>
          <cell r="CH34">
            <v>0</v>
          </cell>
          <cell r="CK34">
            <v>0</v>
          </cell>
        </row>
        <row r="35">
          <cell r="K35">
            <v>0</v>
          </cell>
          <cell r="L35">
            <v>0</v>
          </cell>
          <cell r="M35">
            <v>0</v>
          </cell>
          <cell r="N35">
            <v>0</v>
          </cell>
          <cell r="O35">
            <v>0</v>
          </cell>
          <cell r="P35">
            <v>0</v>
          </cell>
          <cell r="Q35">
            <v>0</v>
          </cell>
          <cell r="T35">
            <v>0</v>
          </cell>
          <cell r="U35">
            <v>0</v>
          </cell>
          <cell r="V35">
            <v>0</v>
          </cell>
          <cell r="W35">
            <v>0</v>
          </cell>
          <cell r="X35">
            <v>0</v>
          </cell>
          <cell r="Y35">
            <v>0</v>
          </cell>
          <cell r="Z35">
            <v>0</v>
          </cell>
          <cell r="AC35">
            <v>0</v>
          </cell>
          <cell r="AD35">
            <v>0</v>
          </cell>
          <cell r="AE35">
            <v>0</v>
          </cell>
          <cell r="AF35">
            <v>0</v>
          </cell>
          <cell r="AG35">
            <v>0</v>
          </cell>
          <cell r="AH35">
            <v>0</v>
          </cell>
          <cell r="AI35">
            <v>0</v>
          </cell>
          <cell r="AL35">
            <v>0</v>
          </cell>
          <cell r="AM35">
            <v>0</v>
          </cell>
          <cell r="AN35">
            <v>0</v>
          </cell>
          <cell r="AO35">
            <v>0</v>
          </cell>
          <cell r="AP35">
            <v>0</v>
          </cell>
          <cell r="AQ35">
            <v>0</v>
          </cell>
          <cell r="AR35">
            <v>0</v>
          </cell>
          <cell r="AU35">
            <v>0</v>
          </cell>
          <cell r="AV35">
            <v>0</v>
          </cell>
          <cell r="AW35">
            <v>0</v>
          </cell>
          <cell r="AX35">
            <v>0</v>
          </cell>
          <cell r="AY35">
            <v>0</v>
          </cell>
          <cell r="AZ35">
            <v>0</v>
          </cell>
          <cell r="BA35">
            <v>0</v>
          </cell>
          <cell r="BD35">
            <v>0</v>
          </cell>
          <cell r="BE35">
            <v>0</v>
          </cell>
          <cell r="BF35">
            <v>0</v>
          </cell>
          <cell r="BG35">
            <v>0</v>
          </cell>
          <cell r="BH35">
            <v>0</v>
          </cell>
          <cell r="BI35">
            <v>0</v>
          </cell>
          <cell r="BJ35">
            <v>0</v>
          </cell>
          <cell r="BM35">
            <v>0</v>
          </cell>
          <cell r="BN35">
            <v>0</v>
          </cell>
          <cell r="BO35">
            <v>0</v>
          </cell>
          <cell r="BP35">
            <v>0</v>
          </cell>
          <cell r="BQ35">
            <v>0</v>
          </cell>
          <cell r="BR35">
            <v>0</v>
          </cell>
          <cell r="BS35">
            <v>0</v>
          </cell>
          <cell r="BV35">
            <v>0</v>
          </cell>
          <cell r="BW35">
            <v>0</v>
          </cell>
          <cell r="BX35">
            <v>0</v>
          </cell>
          <cell r="BY35">
            <v>0</v>
          </cell>
          <cell r="BZ35">
            <v>0</v>
          </cell>
          <cell r="CA35">
            <v>0</v>
          </cell>
          <cell r="CB35">
            <v>0</v>
          </cell>
          <cell r="CE35">
            <v>0</v>
          </cell>
          <cell r="CF35">
            <v>0</v>
          </cell>
          <cell r="CG35">
            <v>0</v>
          </cell>
          <cell r="CH35">
            <v>0</v>
          </cell>
          <cell r="CI35">
            <v>0</v>
          </cell>
          <cell r="CJ35">
            <v>0</v>
          </cell>
          <cell r="CK35">
            <v>0</v>
          </cell>
        </row>
        <row r="36">
          <cell r="K36">
            <v>0</v>
          </cell>
          <cell r="L36">
            <v>0</v>
          </cell>
          <cell r="M36">
            <v>0</v>
          </cell>
          <cell r="N36">
            <v>0</v>
          </cell>
          <cell r="O36">
            <v>0</v>
          </cell>
          <cell r="P36">
            <v>0</v>
          </cell>
          <cell r="Q36">
            <v>0</v>
          </cell>
          <cell r="T36">
            <v>0</v>
          </cell>
          <cell r="U36">
            <v>0</v>
          </cell>
          <cell r="V36">
            <v>0</v>
          </cell>
          <cell r="W36">
            <v>0</v>
          </cell>
          <cell r="X36">
            <v>0</v>
          </cell>
          <cell r="Y36">
            <v>0</v>
          </cell>
          <cell r="Z36">
            <v>0</v>
          </cell>
          <cell r="AC36">
            <v>0</v>
          </cell>
          <cell r="AD36">
            <v>0</v>
          </cell>
          <cell r="AE36">
            <v>0</v>
          </cell>
          <cell r="AF36">
            <v>0</v>
          </cell>
          <cell r="AG36">
            <v>0</v>
          </cell>
          <cell r="AH36">
            <v>0</v>
          </cell>
          <cell r="AI36">
            <v>0</v>
          </cell>
          <cell r="AL36">
            <v>0</v>
          </cell>
          <cell r="AM36">
            <v>0</v>
          </cell>
          <cell r="AN36">
            <v>0</v>
          </cell>
          <cell r="AO36">
            <v>0</v>
          </cell>
          <cell r="AP36">
            <v>0</v>
          </cell>
          <cell r="AQ36">
            <v>0</v>
          </cell>
          <cell r="AR36">
            <v>0</v>
          </cell>
          <cell r="AU36">
            <v>0</v>
          </cell>
          <cell r="AV36">
            <v>0</v>
          </cell>
          <cell r="AW36">
            <v>0</v>
          </cell>
          <cell r="AX36">
            <v>0</v>
          </cell>
          <cell r="AY36">
            <v>0</v>
          </cell>
          <cell r="AZ36">
            <v>0</v>
          </cell>
          <cell r="BA36">
            <v>0</v>
          </cell>
          <cell r="BD36">
            <v>0</v>
          </cell>
          <cell r="BE36">
            <v>0</v>
          </cell>
          <cell r="BF36">
            <v>0</v>
          </cell>
          <cell r="BG36">
            <v>0</v>
          </cell>
          <cell r="BH36">
            <v>0</v>
          </cell>
          <cell r="BI36">
            <v>0</v>
          </cell>
          <cell r="BJ36">
            <v>0</v>
          </cell>
          <cell r="BM36">
            <v>0</v>
          </cell>
          <cell r="BN36">
            <v>0</v>
          </cell>
          <cell r="BO36">
            <v>0</v>
          </cell>
          <cell r="BP36">
            <v>0</v>
          </cell>
          <cell r="BQ36">
            <v>0</v>
          </cell>
          <cell r="BR36">
            <v>0</v>
          </cell>
          <cell r="BS36">
            <v>0</v>
          </cell>
          <cell r="BV36">
            <v>0</v>
          </cell>
          <cell r="BW36">
            <v>0</v>
          </cell>
          <cell r="BX36">
            <v>0</v>
          </cell>
          <cell r="BY36">
            <v>0</v>
          </cell>
          <cell r="BZ36">
            <v>0</v>
          </cell>
          <cell r="CA36">
            <v>0</v>
          </cell>
          <cell r="CB36">
            <v>0</v>
          </cell>
          <cell r="CE36">
            <v>0</v>
          </cell>
          <cell r="CF36">
            <v>0</v>
          </cell>
          <cell r="CG36">
            <v>0</v>
          </cell>
          <cell r="CH36">
            <v>0</v>
          </cell>
          <cell r="CI36">
            <v>0</v>
          </cell>
          <cell r="CJ36">
            <v>0</v>
          </cell>
          <cell r="CK36">
            <v>0</v>
          </cell>
        </row>
        <row r="37">
          <cell r="K37">
            <v>0</v>
          </cell>
          <cell r="L37">
            <v>0</v>
          </cell>
          <cell r="M37">
            <v>0</v>
          </cell>
          <cell r="N37">
            <v>0</v>
          </cell>
          <cell r="O37">
            <v>0</v>
          </cell>
          <cell r="P37">
            <v>0</v>
          </cell>
          <cell r="Q37">
            <v>0</v>
          </cell>
          <cell r="T37">
            <v>0</v>
          </cell>
          <cell r="U37">
            <v>0</v>
          </cell>
          <cell r="V37">
            <v>0</v>
          </cell>
          <cell r="W37">
            <v>0</v>
          </cell>
          <cell r="X37">
            <v>0</v>
          </cell>
          <cell r="Y37">
            <v>0</v>
          </cell>
          <cell r="Z37">
            <v>0</v>
          </cell>
          <cell r="AC37">
            <v>0</v>
          </cell>
          <cell r="AD37">
            <v>0</v>
          </cell>
          <cell r="AE37">
            <v>0</v>
          </cell>
          <cell r="AF37">
            <v>0</v>
          </cell>
          <cell r="AG37">
            <v>0</v>
          </cell>
          <cell r="AH37">
            <v>0</v>
          </cell>
          <cell r="AI37">
            <v>0</v>
          </cell>
          <cell r="AL37">
            <v>0</v>
          </cell>
          <cell r="AM37">
            <v>0</v>
          </cell>
          <cell r="AN37">
            <v>0</v>
          </cell>
          <cell r="AO37">
            <v>0</v>
          </cell>
          <cell r="AP37">
            <v>0</v>
          </cell>
          <cell r="AQ37">
            <v>0</v>
          </cell>
          <cell r="AR37">
            <v>0</v>
          </cell>
          <cell r="AU37">
            <v>0</v>
          </cell>
          <cell r="AV37">
            <v>0</v>
          </cell>
          <cell r="AW37">
            <v>0</v>
          </cell>
          <cell r="AX37">
            <v>0</v>
          </cell>
          <cell r="AY37">
            <v>0</v>
          </cell>
          <cell r="AZ37">
            <v>0</v>
          </cell>
          <cell r="BA37">
            <v>0</v>
          </cell>
          <cell r="BD37">
            <v>0</v>
          </cell>
          <cell r="BE37">
            <v>0</v>
          </cell>
          <cell r="BF37">
            <v>0</v>
          </cell>
          <cell r="BG37">
            <v>0</v>
          </cell>
          <cell r="BH37">
            <v>0</v>
          </cell>
          <cell r="BI37">
            <v>0</v>
          </cell>
          <cell r="BJ37">
            <v>0</v>
          </cell>
          <cell r="BM37">
            <v>0</v>
          </cell>
          <cell r="BN37">
            <v>0</v>
          </cell>
          <cell r="BO37">
            <v>0</v>
          </cell>
          <cell r="BP37">
            <v>0</v>
          </cell>
          <cell r="BQ37">
            <v>0</v>
          </cell>
          <cell r="BR37">
            <v>0</v>
          </cell>
          <cell r="BS37">
            <v>0</v>
          </cell>
          <cell r="BV37">
            <v>0</v>
          </cell>
          <cell r="BW37">
            <v>0</v>
          </cell>
          <cell r="BX37">
            <v>0</v>
          </cell>
          <cell r="BY37">
            <v>0</v>
          </cell>
          <cell r="BZ37">
            <v>0</v>
          </cell>
          <cell r="CA37">
            <v>0</v>
          </cell>
          <cell r="CB37">
            <v>0</v>
          </cell>
          <cell r="CE37">
            <v>0</v>
          </cell>
          <cell r="CF37">
            <v>0</v>
          </cell>
          <cell r="CG37">
            <v>0</v>
          </cell>
          <cell r="CH37">
            <v>0</v>
          </cell>
          <cell r="CI37">
            <v>0</v>
          </cell>
          <cell r="CJ37">
            <v>0</v>
          </cell>
          <cell r="CK37">
            <v>0</v>
          </cell>
        </row>
        <row r="39">
          <cell r="K39">
            <v>0</v>
          </cell>
          <cell r="L39">
            <v>0</v>
          </cell>
          <cell r="N39">
            <v>0</v>
          </cell>
          <cell r="O39">
            <v>0</v>
          </cell>
          <cell r="Q39">
            <v>0</v>
          </cell>
          <cell r="T39">
            <v>0</v>
          </cell>
          <cell r="U39">
            <v>0</v>
          </cell>
          <cell r="W39">
            <v>0</v>
          </cell>
          <cell r="X39">
            <v>0</v>
          </cell>
          <cell r="Z39">
            <v>0</v>
          </cell>
          <cell r="AC39">
            <v>0</v>
          </cell>
          <cell r="AD39">
            <v>0</v>
          </cell>
          <cell r="AF39">
            <v>0</v>
          </cell>
          <cell r="AG39">
            <v>0</v>
          </cell>
          <cell r="AI39">
            <v>0</v>
          </cell>
          <cell r="AL39">
            <v>0</v>
          </cell>
          <cell r="AM39">
            <v>0</v>
          </cell>
          <cell r="AO39">
            <v>0</v>
          </cell>
          <cell r="AP39">
            <v>0</v>
          </cell>
          <cell r="AR39">
            <v>0</v>
          </cell>
          <cell r="AU39">
            <v>0</v>
          </cell>
          <cell r="AV39">
            <v>0</v>
          </cell>
          <cell r="AX39">
            <v>0</v>
          </cell>
          <cell r="AY39">
            <v>0</v>
          </cell>
          <cell r="BA39">
            <v>0</v>
          </cell>
          <cell r="BD39">
            <v>0</v>
          </cell>
          <cell r="BE39">
            <v>0</v>
          </cell>
          <cell r="BG39">
            <v>0</v>
          </cell>
          <cell r="BH39">
            <v>0</v>
          </cell>
          <cell r="BJ39">
            <v>0</v>
          </cell>
          <cell r="BM39">
            <v>0</v>
          </cell>
          <cell r="BN39">
            <v>0</v>
          </cell>
          <cell r="BP39">
            <v>0</v>
          </cell>
          <cell r="BQ39">
            <v>0</v>
          </cell>
          <cell r="BS39">
            <v>0</v>
          </cell>
          <cell r="BV39">
            <v>0</v>
          </cell>
          <cell r="BW39">
            <v>0</v>
          </cell>
          <cell r="BY39">
            <v>0</v>
          </cell>
          <cell r="BZ39">
            <v>0</v>
          </cell>
          <cell r="CB39">
            <v>0</v>
          </cell>
          <cell r="CE39">
            <v>0</v>
          </cell>
          <cell r="CF39">
            <v>0</v>
          </cell>
          <cell r="CH39">
            <v>0</v>
          </cell>
          <cell r="CI39">
            <v>0</v>
          </cell>
          <cell r="CK39">
            <v>0</v>
          </cell>
        </row>
        <row r="40">
          <cell r="K40">
            <v>0</v>
          </cell>
          <cell r="M40">
            <v>0</v>
          </cell>
          <cell r="N40">
            <v>0</v>
          </cell>
          <cell r="P40">
            <v>0</v>
          </cell>
          <cell r="Q40">
            <v>0</v>
          </cell>
          <cell r="T40">
            <v>0</v>
          </cell>
          <cell r="V40">
            <v>0</v>
          </cell>
          <cell r="W40">
            <v>0</v>
          </cell>
          <cell r="Y40">
            <v>0</v>
          </cell>
          <cell r="Z40">
            <v>0</v>
          </cell>
          <cell r="AC40">
            <v>0</v>
          </cell>
          <cell r="AE40">
            <v>0</v>
          </cell>
          <cell r="AF40">
            <v>0</v>
          </cell>
          <cell r="AH40">
            <v>0</v>
          </cell>
          <cell r="AI40">
            <v>0</v>
          </cell>
          <cell r="AL40">
            <v>0</v>
          </cell>
          <cell r="AN40">
            <v>0</v>
          </cell>
          <cell r="AO40">
            <v>0</v>
          </cell>
          <cell r="AQ40">
            <v>0</v>
          </cell>
          <cell r="AR40">
            <v>0</v>
          </cell>
          <cell r="AU40">
            <v>0</v>
          </cell>
          <cell r="AW40">
            <v>0</v>
          </cell>
          <cell r="AX40">
            <v>0</v>
          </cell>
          <cell r="AZ40">
            <v>0</v>
          </cell>
          <cell r="BA40">
            <v>0</v>
          </cell>
          <cell r="BD40">
            <v>0</v>
          </cell>
          <cell r="BF40">
            <v>0</v>
          </cell>
          <cell r="BG40">
            <v>0</v>
          </cell>
          <cell r="BI40">
            <v>0</v>
          </cell>
          <cell r="BJ40">
            <v>0</v>
          </cell>
          <cell r="BM40">
            <v>0</v>
          </cell>
          <cell r="BO40">
            <v>0</v>
          </cell>
          <cell r="BP40">
            <v>0</v>
          </cell>
          <cell r="BR40">
            <v>0</v>
          </cell>
          <cell r="BS40">
            <v>0</v>
          </cell>
          <cell r="BV40">
            <v>0</v>
          </cell>
          <cell r="BX40">
            <v>0</v>
          </cell>
          <cell r="BY40">
            <v>0</v>
          </cell>
          <cell r="CA40">
            <v>0</v>
          </cell>
          <cell r="CB40">
            <v>0</v>
          </cell>
          <cell r="CE40">
            <v>0</v>
          </cell>
          <cell r="CG40">
            <v>0</v>
          </cell>
          <cell r="CH40">
            <v>0</v>
          </cell>
          <cell r="CJ40">
            <v>0</v>
          </cell>
          <cell r="CK40">
            <v>0</v>
          </cell>
        </row>
        <row r="41">
          <cell r="K41">
            <v>0</v>
          </cell>
          <cell r="N41">
            <v>0</v>
          </cell>
          <cell r="Q41">
            <v>0</v>
          </cell>
          <cell r="T41">
            <v>0</v>
          </cell>
          <cell r="W41">
            <v>0</v>
          </cell>
          <cell r="Z41">
            <v>0</v>
          </cell>
          <cell r="AC41">
            <v>0</v>
          </cell>
          <cell r="AF41">
            <v>0</v>
          </cell>
          <cell r="AI41">
            <v>0</v>
          </cell>
          <cell r="AL41">
            <v>0</v>
          </cell>
          <cell r="AO41">
            <v>0</v>
          </cell>
          <cell r="AR41">
            <v>0</v>
          </cell>
          <cell r="AU41">
            <v>0</v>
          </cell>
          <cell r="AX41">
            <v>0</v>
          </cell>
          <cell r="BA41">
            <v>0</v>
          </cell>
          <cell r="BD41">
            <v>0</v>
          </cell>
          <cell r="BG41">
            <v>0</v>
          </cell>
          <cell r="BJ41">
            <v>0</v>
          </cell>
          <cell r="BM41">
            <v>0</v>
          </cell>
          <cell r="BP41">
            <v>0</v>
          </cell>
          <cell r="BS41">
            <v>0</v>
          </cell>
          <cell r="BV41">
            <v>0</v>
          </cell>
          <cell r="BY41">
            <v>0</v>
          </cell>
          <cell r="CB41">
            <v>0</v>
          </cell>
          <cell r="CE41">
            <v>0</v>
          </cell>
          <cell r="CH41">
            <v>0</v>
          </cell>
          <cell r="CK41">
            <v>0</v>
          </cell>
        </row>
        <row r="42">
          <cell r="K42">
            <v>0</v>
          </cell>
          <cell r="L42">
            <v>0</v>
          </cell>
          <cell r="M42">
            <v>0</v>
          </cell>
          <cell r="N42">
            <v>0</v>
          </cell>
          <cell r="O42">
            <v>0</v>
          </cell>
          <cell r="P42">
            <v>0</v>
          </cell>
          <cell r="Q42">
            <v>0</v>
          </cell>
          <cell r="T42">
            <v>0</v>
          </cell>
          <cell r="U42">
            <v>0</v>
          </cell>
          <cell r="V42">
            <v>0</v>
          </cell>
          <cell r="W42">
            <v>0</v>
          </cell>
          <cell r="X42">
            <v>0</v>
          </cell>
          <cell r="Y42">
            <v>0</v>
          </cell>
          <cell r="Z42">
            <v>0</v>
          </cell>
          <cell r="AC42">
            <v>0</v>
          </cell>
          <cell r="AD42">
            <v>0</v>
          </cell>
          <cell r="AE42">
            <v>0</v>
          </cell>
          <cell r="AF42">
            <v>0</v>
          </cell>
          <cell r="AG42">
            <v>0</v>
          </cell>
          <cell r="AH42">
            <v>0</v>
          </cell>
          <cell r="AI42">
            <v>0</v>
          </cell>
          <cell r="AL42">
            <v>0</v>
          </cell>
          <cell r="AM42">
            <v>0</v>
          </cell>
          <cell r="AN42">
            <v>0</v>
          </cell>
          <cell r="AO42">
            <v>0</v>
          </cell>
          <cell r="AP42">
            <v>0</v>
          </cell>
          <cell r="AQ42">
            <v>0</v>
          </cell>
          <cell r="AR42">
            <v>0</v>
          </cell>
          <cell r="AU42">
            <v>0</v>
          </cell>
          <cell r="AV42">
            <v>0</v>
          </cell>
          <cell r="AW42">
            <v>0</v>
          </cell>
          <cell r="AX42">
            <v>0</v>
          </cell>
          <cell r="AY42">
            <v>0</v>
          </cell>
          <cell r="AZ42">
            <v>0</v>
          </cell>
          <cell r="BA42">
            <v>0</v>
          </cell>
          <cell r="BD42">
            <v>0</v>
          </cell>
          <cell r="BE42">
            <v>0</v>
          </cell>
          <cell r="BF42">
            <v>0</v>
          </cell>
          <cell r="BG42">
            <v>0</v>
          </cell>
          <cell r="BH42">
            <v>0</v>
          </cell>
          <cell r="BI42">
            <v>0</v>
          </cell>
          <cell r="BJ42">
            <v>0</v>
          </cell>
          <cell r="BM42">
            <v>0</v>
          </cell>
          <cell r="BN42">
            <v>0</v>
          </cell>
          <cell r="BO42">
            <v>0</v>
          </cell>
          <cell r="BP42">
            <v>0</v>
          </cell>
          <cell r="BQ42">
            <v>0</v>
          </cell>
          <cell r="BR42">
            <v>0</v>
          </cell>
          <cell r="BS42">
            <v>0</v>
          </cell>
          <cell r="BV42">
            <v>0</v>
          </cell>
          <cell r="BW42">
            <v>0</v>
          </cell>
          <cell r="BX42">
            <v>0</v>
          </cell>
          <cell r="BY42">
            <v>0</v>
          </cell>
          <cell r="BZ42">
            <v>0</v>
          </cell>
          <cell r="CA42">
            <v>0</v>
          </cell>
          <cell r="CB42">
            <v>0</v>
          </cell>
          <cell r="CE42">
            <v>0</v>
          </cell>
          <cell r="CF42">
            <v>0</v>
          </cell>
          <cell r="CG42">
            <v>0</v>
          </cell>
          <cell r="CH42">
            <v>0</v>
          </cell>
          <cell r="CI42">
            <v>0</v>
          </cell>
          <cell r="CJ42">
            <v>0</v>
          </cell>
          <cell r="CK42">
            <v>0</v>
          </cell>
        </row>
        <row r="43">
          <cell r="K43">
            <v>0</v>
          </cell>
          <cell r="L43">
            <v>0</v>
          </cell>
          <cell r="M43">
            <v>0</v>
          </cell>
          <cell r="N43">
            <v>0</v>
          </cell>
          <cell r="O43">
            <v>0</v>
          </cell>
          <cell r="P43">
            <v>0</v>
          </cell>
          <cell r="Q43">
            <v>0</v>
          </cell>
          <cell r="T43">
            <v>0</v>
          </cell>
          <cell r="U43">
            <v>0</v>
          </cell>
          <cell r="V43">
            <v>0</v>
          </cell>
          <cell r="W43">
            <v>0</v>
          </cell>
          <cell r="X43">
            <v>0</v>
          </cell>
          <cell r="Y43">
            <v>0</v>
          </cell>
          <cell r="Z43">
            <v>0</v>
          </cell>
          <cell r="AC43">
            <v>0</v>
          </cell>
          <cell r="AD43">
            <v>0</v>
          </cell>
          <cell r="AE43">
            <v>0</v>
          </cell>
          <cell r="AF43">
            <v>0</v>
          </cell>
          <cell r="AG43">
            <v>0</v>
          </cell>
          <cell r="AH43">
            <v>0</v>
          </cell>
          <cell r="AI43">
            <v>0</v>
          </cell>
          <cell r="AL43">
            <v>0</v>
          </cell>
          <cell r="AM43">
            <v>0</v>
          </cell>
          <cell r="AN43">
            <v>0</v>
          </cell>
          <cell r="AO43">
            <v>0</v>
          </cell>
          <cell r="AP43">
            <v>0</v>
          </cell>
          <cell r="AQ43">
            <v>0</v>
          </cell>
          <cell r="AR43">
            <v>0</v>
          </cell>
          <cell r="AU43">
            <v>0</v>
          </cell>
          <cell r="AV43">
            <v>0</v>
          </cell>
          <cell r="AW43">
            <v>0</v>
          </cell>
          <cell r="AX43">
            <v>0</v>
          </cell>
          <cell r="AY43">
            <v>0</v>
          </cell>
          <cell r="AZ43">
            <v>0</v>
          </cell>
          <cell r="BA43">
            <v>0</v>
          </cell>
          <cell r="BD43">
            <v>0</v>
          </cell>
          <cell r="BE43">
            <v>0</v>
          </cell>
          <cell r="BF43">
            <v>0</v>
          </cell>
          <cell r="BG43">
            <v>0</v>
          </cell>
          <cell r="BH43">
            <v>0</v>
          </cell>
          <cell r="BI43">
            <v>0</v>
          </cell>
          <cell r="BJ43">
            <v>0</v>
          </cell>
          <cell r="BM43">
            <v>0</v>
          </cell>
          <cell r="BN43">
            <v>0</v>
          </cell>
          <cell r="BO43">
            <v>0</v>
          </cell>
          <cell r="BP43">
            <v>0</v>
          </cell>
          <cell r="BQ43">
            <v>0</v>
          </cell>
          <cell r="BR43">
            <v>0</v>
          </cell>
          <cell r="BS43">
            <v>0</v>
          </cell>
          <cell r="BV43">
            <v>0</v>
          </cell>
          <cell r="BW43">
            <v>0</v>
          </cell>
          <cell r="BX43">
            <v>0</v>
          </cell>
          <cell r="BY43">
            <v>0</v>
          </cell>
          <cell r="BZ43">
            <v>0</v>
          </cell>
          <cell r="CA43">
            <v>0</v>
          </cell>
          <cell r="CB43">
            <v>0</v>
          </cell>
          <cell r="CE43">
            <v>0</v>
          </cell>
          <cell r="CF43">
            <v>0</v>
          </cell>
          <cell r="CG43">
            <v>0</v>
          </cell>
          <cell r="CH43">
            <v>0</v>
          </cell>
          <cell r="CI43">
            <v>0</v>
          </cell>
          <cell r="CJ43">
            <v>0</v>
          </cell>
          <cell r="CK43">
            <v>0</v>
          </cell>
        </row>
        <row r="44">
          <cell r="K44">
            <v>0</v>
          </cell>
          <cell r="L44">
            <v>0</v>
          </cell>
          <cell r="M44">
            <v>0</v>
          </cell>
          <cell r="N44">
            <v>0</v>
          </cell>
          <cell r="O44">
            <v>0</v>
          </cell>
          <cell r="P44">
            <v>0</v>
          </cell>
          <cell r="Q44">
            <v>0</v>
          </cell>
          <cell r="T44">
            <v>0</v>
          </cell>
          <cell r="U44">
            <v>0</v>
          </cell>
          <cell r="V44">
            <v>0</v>
          </cell>
          <cell r="W44">
            <v>0</v>
          </cell>
          <cell r="X44">
            <v>0</v>
          </cell>
          <cell r="Y44">
            <v>0</v>
          </cell>
          <cell r="Z44">
            <v>0</v>
          </cell>
          <cell r="AC44">
            <v>0</v>
          </cell>
          <cell r="AD44">
            <v>0</v>
          </cell>
          <cell r="AE44">
            <v>0</v>
          </cell>
          <cell r="AF44">
            <v>0</v>
          </cell>
          <cell r="AG44">
            <v>0</v>
          </cell>
          <cell r="AH44">
            <v>0</v>
          </cell>
          <cell r="AI44">
            <v>0</v>
          </cell>
          <cell r="AL44">
            <v>0</v>
          </cell>
          <cell r="AM44">
            <v>0</v>
          </cell>
          <cell r="AN44">
            <v>0</v>
          </cell>
          <cell r="AO44">
            <v>0</v>
          </cell>
          <cell r="AP44">
            <v>0</v>
          </cell>
          <cell r="AQ44">
            <v>0</v>
          </cell>
          <cell r="AR44">
            <v>0</v>
          </cell>
          <cell r="AU44">
            <v>0</v>
          </cell>
          <cell r="AV44">
            <v>0</v>
          </cell>
          <cell r="AW44">
            <v>0</v>
          </cell>
          <cell r="AX44">
            <v>0</v>
          </cell>
          <cell r="AY44">
            <v>0</v>
          </cell>
          <cell r="AZ44">
            <v>0</v>
          </cell>
          <cell r="BA44">
            <v>0</v>
          </cell>
          <cell r="BD44">
            <v>0</v>
          </cell>
          <cell r="BE44">
            <v>0</v>
          </cell>
          <cell r="BF44">
            <v>0</v>
          </cell>
          <cell r="BG44">
            <v>0</v>
          </cell>
          <cell r="BH44">
            <v>0</v>
          </cell>
          <cell r="BI44">
            <v>0</v>
          </cell>
          <cell r="BJ44">
            <v>0</v>
          </cell>
          <cell r="BM44">
            <v>0</v>
          </cell>
          <cell r="BN44">
            <v>0</v>
          </cell>
          <cell r="BO44">
            <v>0</v>
          </cell>
          <cell r="BP44">
            <v>0</v>
          </cell>
          <cell r="BQ44">
            <v>0</v>
          </cell>
          <cell r="BR44">
            <v>0</v>
          </cell>
          <cell r="BS44">
            <v>0</v>
          </cell>
          <cell r="BV44">
            <v>0</v>
          </cell>
          <cell r="BW44">
            <v>0</v>
          </cell>
          <cell r="BX44">
            <v>0</v>
          </cell>
          <cell r="BY44">
            <v>0</v>
          </cell>
          <cell r="BZ44">
            <v>0</v>
          </cell>
          <cell r="CA44">
            <v>0</v>
          </cell>
          <cell r="CB44">
            <v>0</v>
          </cell>
          <cell r="CE44">
            <v>0</v>
          </cell>
          <cell r="CF44">
            <v>0</v>
          </cell>
          <cell r="CG44">
            <v>0</v>
          </cell>
          <cell r="CH44">
            <v>0</v>
          </cell>
          <cell r="CI44">
            <v>0</v>
          </cell>
          <cell r="CJ44">
            <v>0</v>
          </cell>
          <cell r="CK44">
            <v>0</v>
          </cell>
        </row>
        <row r="45">
          <cell r="K45">
            <v>0</v>
          </cell>
          <cell r="L45">
            <v>0</v>
          </cell>
          <cell r="M45">
            <v>0</v>
          </cell>
          <cell r="N45">
            <v>0</v>
          </cell>
          <cell r="O45">
            <v>0</v>
          </cell>
          <cell r="P45">
            <v>0</v>
          </cell>
          <cell r="Q45">
            <v>0</v>
          </cell>
          <cell r="T45">
            <v>0</v>
          </cell>
          <cell r="U45">
            <v>0</v>
          </cell>
          <cell r="V45">
            <v>0</v>
          </cell>
          <cell r="W45">
            <v>0</v>
          </cell>
          <cell r="X45">
            <v>0</v>
          </cell>
          <cell r="Y45">
            <v>0</v>
          </cell>
          <cell r="Z45">
            <v>0</v>
          </cell>
          <cell r="AC45">
            <v>0</v>
          </cell>
          <cell r="AD45">
            <v>0</v>
          </cell>
          <cell r="AE45">
            <v>0</v>
          </cell>
          <cell r="AF45">
            <v>0</v>
          </cell>
          <cell r="AG45">
            <v>0</v>
          </cell>
          <cell r="AH45">
            <v>0</v>
          </cell>
          <cell r="AI45">
            <v>0</v>
          </cell>
          <cell r="AL45">
            <v>0</v>
          </cell>
          <cell r="AM45">
            <v>0</v>
          </cell>
          <cell r="AN45">
            <v>0</v>
          </cell>
          <cell r="AO45">
            <v>0</v>
          </cell>
          <cell r="AP45">
            <v>0</v>
          </cell>
          <cell r="AQ45">
            <v>0</v>
          </cell>
          <cell r="AR45">
            <v>0</v>
          </cell>
          <cell r="AU45">
            <v>0</v>
          </cell>
          <cell r="AV45">
            <v>0</v>
          </cell>
          <cell r="AW45">
            <v>0</v>
          </cell>
          <cell r="AX45">
            <v>0</v>
          </cell>
          <cell r="AY45">
            <v>0</v>
          </cell>
          <cell r="AZ45">
            <v>0</v>
          </cell>
          <cell r="BA45">
            <v>0</v>
          </cell>
          <cell r="BD45">
            <v>0</v>
          </cell>
          <cell r="BE45">
            <v>0</v>
          </cell>
          <cell r="BF45">
            <v>0</v>
          </cell>
          <cell r="BG45">
            <v>0</v>
          </cell>
          <cell r="BH45">
            <v>0</v>
          </cell>
          <cell r="BI45">
            <v>0</v>
          </cell>
          <cell r="BJ45">
            <v>0</v>
          </cell>
          <cell r="BM45">
            <v>0</v>
          </cell>
          <cell r="BN45">
            <v>0</v>
          </cell>
          <cell r="BO45">
            <v>0</v>
          </cell>
          <cell r="BP45">
            <v>0</v>
          </cell>
          <cell r="BQ45">
            <v>0</v>
          </cell>
          <cell r="BR45">
            <v>0</v>
          </cell>
          <cell r="BS45">
            <v>0</v>
          </cell>
          <cell r="BV45">
            <v>0</v>
          </cell>
          <cell r="BW45">
            <v>0</v>
          </cell>
          <cell r="BX45">
            <v>0</v>
          </cell>
          <cell r="BY45">
            <v>0</v>
          </cell>
          <cell r="BZ45">
            <v>0</v>
          </cell>
          <cell r="CA45">
            <v>0</v>
          </cell>
          <cell r="CB45">
            <v>0</v>
          </cell>
          <cell r="CE45">
            <v>0</v>
          </cell>
          <cell r="CF45">
            <v>0</v>
          </cell>
          <cell r="CG45">
            <v>0</v>
          </cell>
          <cell r="CH45">
            <v>0</v>
          </cell>
          <cell r="CI45">
            <v>0</v>
          </cell>
          <cell r="CJ45">
            <v>0</v>
          </cell>
          <cell r="CK45">
            <v>0</v>
          </cell>
        </row>
        <row r="46">
          <cell r="K46">
            <v>0</v>
          </cell>
          <cell r="L46">
            <v>0</v>
          </cell>
          <cell r="M46">
            <v>0</v>
          </cell>
          <cell r="N46">
            <v>0</v>
          </cell>
          <cell r="O46">
            <v>0</v>
          </cell>
          <cell r="P46">
            <v>0</v>
          </cell>
          <cell r="Q46">
            <v>0</v>
          </cell>
          <cell r="T46">
            <v>0</v>
          </cell>
          <cell r="U46">
            <v>0</v>
          </cell>
          <cell r="V46">
            <v>0</v>
          </cell>
          <cell r="W46">
            <v>0</v>
          </cell>
          <cell r="X46">
            <v>0</v>
          </cell>
          <cell r="Y46">
            <v>0</v>
          </cell>
          <cell r="Z46">
            <v>0</v>
          </cell>
          <cell r="AC46">
            <v>0</v>
          </cell>
          <cell r="AD46">
            <v>0</v>
          </cell>
          <cell r="AE46">
            <v>0</v>
          </cell>
          <cell r="AF46">
            <v>0</v>
          </cell>
          <cell r="AG46">
            <v>0</v>
          </cell>
          <cell r="AH46">
            <v>0</v>
          </cell>
          <cell r="AI46">
            <v>0</v>
          </cell>
          <cell r="AL46">
            <v>0</v>
          </cell>
          <cell r="AM46">
            <v>0</v>
          </cell>
          <cell r="AN46">
            <v>0</v>
          </cell>
          <cell r="AO46">
            <v>0</v>
          </cell>
          <cell r="AP46">
            <v>0</v>
          </cell>
          <cell r="AQ46">
            <v>0</v>
          </cell>
          <cell r="AR46">
            <v>0</v>
          </cell>
          <cell r="AU46">
            <v>0</v>
          </cell>
          <cell r="AV46">
            <v>0</v>
          </cell>
          <cell r="AW46">
            <v>0</v>
          </cell>
          <cell r="AX46">
            <v>0</v>
          </cell>
          <cell r="AY46">
            <v>0</v>
          </cell>
          <cell r="AZ46">
            <v>0</v>
          </cell>
          <cell r="BA46">
            <v>0</v>
          </cell>
          <cell r="BD46">
            <v>0</v>
          </cell>
          <cell r="BE46">
            <v>0</v>
          </cell>
          <cell r="BF46">
            <v>0</v>
          </cell>
          <cell r="BG46">
            <v>0</v>
          </cell>
          <cell r="BH46">
            <v>0</v>
          </cell>
          <cell r="BI46">
            <v>0</v>
          </cell>
          <cell r="BJ46">
            <v>0</v>
          </cell>
          <cell r="BM46">
            <v>0</v>
          </cell>
          <cell r="BN46">
            <v>0</v>
          </cell>
          <cell r="BO46">
            <v>0</v>
          </cell>
          <cell r="BP46">
            <v>0</v>
          </cell>
          <cell r="BQ46">
            <v>0</v>
          </cell>
          <cell r="BR46">
            <v>0</v>
          </cell>
          <cell r="BS46">
            <v>0</v>
          </cell>
          <cell r="BV46">
            <v>0</v>
          </cell>
          <cell r="BW46">
            <v>0</v>
          </cell>
          <cell r="BX46">
            <v>0</v>
          </cell>
          <cell r="BY46">
            <v>0</v>
          </cell>
          <cell r="BZ46">
            <v>0</v>
          </cell>
          <cell r="CA46">
            <v>0</v>
          </cell>
          <cell r="CB46">
            <v>0</v>
          </cell>
          <cell r="CE46">
            <v>0</v>
          </cell>
          <cell r="CF46">
            <v>0</v>
          </cell>
          <cell r="CG46">
            <v>0</v>
          </cell>
          <cell r="CH46">
            <v>0</v>
          </cell>
          <cell r="CI46">
            <v>0</v>
          </cell>
          <cell r="CJ46">
            <v>0</v>
          </cell>
          <cell r="CK46">
            <v>0</v>
          </cell>
        </row>
        <row r="47">
          <cell r="K47">
            <v>0</v>
          </cell>
          <cell r="L47">
            <v>0</v>
          </cell>
          <cell r="M47">
            <v>0</v>
          </cell>
          <cell r="N47">
            <v>0</v>
          </cell>
          <cell r="O47">
            <v>0</v>
          </cell>
          <cell r="P47">
            <v>0</v>
          </cell>
          <cell r="Q47">
            <v>0</v>
          </cell>
          <cell r="T47">
            <v>0</v>
          </cell>
          <cell r="U47">
            <v>0</v>
          </cell>
          <cell r="V47">
            <v>0</v>
          </cell>
          <cell r="W47">
            <v>0</v>
          </cell>
          <cell r="X47">
            <v>0</v>
          </cell>
          <cell r="Y47">
            <v>0</v>
          </cell>
          <cell r="Z47">
            <v>0</v>
          </cell>
          <cell r="AC47">
            <v>0</v>
          </cell>
          <cell r="AD47">
            <v>0</v>
          </cell>
          <cell r="AE47">
            <v>0</v>
          </cell>
          <cell r="AF47">
            <v>0</v>
          </cell>
          <cell r="AG47">
            <v>0</v>
          </cell>
          <cell r="AH47">
            <v>0</v>
          </cell>
          <cell r="AI47">
            <v>0</v>
          </cell>
          <cell r="AL47">
            <v>0</v>
          </cell>
          <cell r="AM47">
            <v>0</v>
          </cell>
          <cell r="AN47">
            <v>0</v>
          </cell>
          <cell r="AO47">
            <v>0</v>
          </cell>
          <cell r="AP47">
            <v>0</v>
          </cell>
          <cell r="AQ47">
            <v>0</v>
          </cell>
          <cell r="AR47">
            <v>0</v>
          </cell>
          <cell r="AU47">
            <v>0</v>
          </cell>
          <cell r="AV47">
            <v>0</v>
          </cell>
          <cell r="AW47">
            <v>0</v>
          </cell>
          <cell r="AX47">
            <v>0</v>
          </cell>
          <cell r="AY47">
            <v>0</v>
          </cell>
          <cell r="AZ47">
            <v>0</v>
          </cell>
          <cell r="BA47">
            <v>0</v>
          </cell>
          <cell r="BD47">
            <v>0</v>
          </cell>
          <cell r="BE47">
            <v>0</v>
          </cell>
          <cell r="BF47">
            <v>0</v>
          </cell>
          <cell r="BG47">
            <v>0</v>
          </cell>
          <cell r="BH47">
            <v>0</v>
          </cell>
          <cell r="BI47">
            <v>0</v>
          </cell>
          <cell r="BJ47">
            <v>0</v>
          </cell>
          <cell r="BM47">
            <v>0</v>
          </cell>
          <cell r="BN47">
            <v>0</v>
          </cell>
          <cell r="BO47">
            <v>0</v>
          </cell>
          <cell r="BP47">
            <v>0</v>
          </cell>
          <cell r="BQ47">
            <v>0</v>
          </cell>
          <cell r="BR47">
            <v>0</v>
          </cell>
          <cell r="BS47">
            <v>0</v>
          </cell>
          <cell r="BV47">
            <v>0</v>
          </cell>
          <cell r="BW47">
            <v>0</v>
          </cell>
          <cell r="BX47">
            <v>0</v>
          </cell>
          <cell r="BY47">
            <v>0</v>
          </cell>
          <cell r="BZ47">
            <v>0</v>
          </cell>
          <cell r="CA47">
            <v>0</v>
          </cell>
          <cell r="CB47">
            <v>0</v>
          </cell>
          <cell r="CE47">
            <v>0</v>
          </cell>
          <cell r="CF47">
            <v>0</v>
          </cell>
          <cell r="CG47">
            <v>0</v>
          </cell>
          <cell r="CH47">
            <v>0</v>
          </cell>
          <cell r="CI47">
            <v>0</v>
          </cell>
          <cell r="CJ47">
            <v>0</v>
          </cell>
          <cell r="CK47">
            <v>0</v>
          </cell>
        </row>
        <row r="48">
          <cell r="K48">
            <v>0</v>
          </cell>
          <cell r="L48">
            <v>0</v>
          </cell>
          <cell r="M48">
            <v>0</v>
          </cell>
          <cell r="N48">
            <v>0</v>
          </cell>
          <cell r="O48">
            <v>0</v>
          </cell>
          <cell r="P48">
            <v>0</v>
          </cell>
          <cell r="Q48">
            <v>0</v>
          </cell>
          <cell r="T48">
            <v>0</v>
          </cell>
          <cell r="U48">
            <v>0</v>
          </cell>
          <cell r="V48">
            <v>0</v>
          </cell>
          <cell r="W48">
            <v>0</v>
          </cell>
          <cell r="X48">
            <v>0</v>
          </cell>
          <cell r="Y48">
            <v>0</v>
          </cell>
          <cell r="Z48">
            <v>0</v>
          </cell>
          <cell r="AC48">
            <v>0</v>
          </cell>
          <cell r="AD48">
            <v>0</v>
          </cell>
          <cell r="AE48">
            <v>0</v>
          </cell>
          <cell r="AF48">
            <v>0</v>
          </cell>
          <cell r="AG48">
            <v>0</v>
          </cell>
          <cell r="AH48">
            <v>0</v>
          </cell>
          <cell r="AI48">
            <v>0</v>
          </cell>
          <cell r="AL48">
            <v>0</v>
          </cell>
          <cell r="AM48">
            <v>0</v>
          </cell>
          <cell r="AN48">
            <v>0</v>
          </cell>
          <cell r="AO48">
            <v>0</v>
          </cell>
          <cell r="AP48">
            <v>0</v>
          </cell>
          <cell r="AQ48">
            <v>0</v>
          </cell>
          <cell r="AR48">
            <v>0</v>
          </cell>
          <cell r="AU48">
            <v>0</v>
          </cell>
          <cell r="AV48">
            <v>0</v>
          </cell>
          <cell r="AW48">
            <v>0</v>
          </cell>
          <cell r="AX48">
            <v>0</v>
          </cell>
          <cell r="AY48">
            <v>0</v>
          </cell>
          <cell r="AZ48">
            <v>0</v>
          </cell>
          <cell r="BA48">
            <v>0</v>
          </cell>
          <cell r="BD48">
            <v>0</v>
          </cell>
          <cell r="BE48">
            <v>0</v>
          </cell>
          <cell r="BF48">
            <v>0</v>
          </cell>
          <cell r="BG48">
            <v>0</v>
          </cell>
          <cell r="BH48">
            <v>0</v>
          </cell>
          <cell r="BI48">
            <v>0</v>
          </cell>
          <cell r="BJ48">
            <v>0</v>
          </cell>
          <cell r="BM48">
            <v>0</v>
          </cell>
          <cell r="BN48">
            <v>0</v>
          </cell>
          <cell r="BO48">
            <v>0</v>
          </cell>
          <cell r="BP48">
            <v>0</v>
          </cell>
          <cell r="BQ48">
            <v>0</v>
          </cell>
          <cell r="BR48">
            <v>0</v>
          </cell>
          <cell r="BS48">
            <v>0</v>
          </cell>
          <cell r="BV48">
            <v>0</v>
          </cell>
          <cell r="BW48">
            <v>0</v>
          </cell>
          <cell r="BX48">
            <v>0</v>
          </cell>
          <cell r="BY48">
            <v>0</v>
          </cell>
          <cell r="BZ48">
            <v>0</v>
          </cell>
          <cell r="CA48">
            <v>0</v>
          </cell>
          <cell r="CB48">
            <v>0</v>
          </cell>
          <cell r="CE48">
            <v>0</v>
          </cell>
          <cell r="CF48">
            <v>0</v>
          </cell>
          <cell r="CG48">
            <v>0</v>
          </cell>
          <cell r="CH48">
            <v>0</v>
          </cell>
          <cell r="CI48">
            <v>0</v>
          </cell>
          <cell r="CJ48">
            <v>0</v>
          </cell>
          <cell r="CK48">
            <v>0</v>
          </cell>
        </row>
        <row r="49">
          <cell r="K49">
            <v>0</v>
          </cell>
          <cell r="L49">
            <v>0</v>
          </cell>
          <cell r="M49">
            <v>0</v>
          </cell>
          <cell r="N49">
            <v>0</v>
          </cell>
          <cell r="O49">
            <v>0</v>
          </cell>
          <cell r="P49">
            <v>0</v>
          </cell>
          <cell r="Q49">
            <v>0</v>
          </cell>
          <cell r="T49">
            <v>0</v>
          </cell>
          <cell r="U49">
            <v>0</v>
          </cell>
          <cell r="V49">
            <v>0</v>
          </cell>
          <cell r="W49">
            <v>0</v>
          </cell>
          <cell r="X49">
            <v>0</v>
          </cell>
          <cell r="Y49">
            <v>0</v>
          </cell>
          <cell r="Z49">
            <v>0</v>
          </cell>
          <cell r="AC49">
            <v>0</v>
          </cell>
          <cell r="AD49">
            <v>0</v>
          </cell>
          <cell r="AE49">
            <v>0</v>
          </cell>
          <cell r="AF49">
            <v>0</v>
          </cell>
          <cell r="AG49">
            <v>0</v>
          </cell>
          <cell r="AH49">
            <v>0</v>
          </cell>
          <cell r="AI49">
            <v>0</v>
          </cell>
          <cell r="AL49">
            <v>0</v>
          </cell>
          <cell r="AM49">
            <v>0</v>
          </cell>
          <cell r="AN49">
            <v>0</v>
          </cell>
          <cell r="AO49">
            <v>0</v>
          </cell>
          <cell r="AP49">
            <v>0</v>
          </cell>
          <cell r="AQ49">
            <v>0</v>
          </cell>
          <cell r="AR49">
            <v>0</v>
          </cell>
          <cell r="AU49">
            <v>0</v>
          </cell>
          <cell r="AV49">
            <v>0</v>
          </cell>
          <cell r="AW49">
            <v>0</v>
          </cell>
          <cell r="AX49">
            <v>0</v>
          </cell>
          <cell r="AY49">
            <v>0</v>
          </cell>
          <cell r="AZ49">
            <v>0</v>
          </cell>
          <cell r="BA49">
            <v>0</v>
          </cell>
          <cell r="BD49">
            <v>0</v>
          </cell>
          <cell r="BE49">
            <v>0</v>
          </cell>
          <cell r="BF49">
            <v>0</v>
          </cell>
          <cell r="BG49">
            <v>0</v>
          </cell>
          <cell r="BH49">
            <v>0</v>
          </cell>
          <cell r="BI49">
            <v>0</v>
          </cell>
          <cell r="BJ49">
            <v>0</v>
          </cell>
          <cell r="BM49">
            <v>0</v>
          </cell>
          <cell r="BN49">
            <v>0</v>
          </cell>
          <cell r="BO49">
            <v>0</v>
          </cell>
          <cell r="BP49">
            <v>0</v>
          </cell>
          <cell r="BQ49">
            <v>0</v>
          </cell>
          <cell r="BR49">
            <v>0</v>
          </cell>
          <cell r="BS49">
            <v>0</v>
          </cell>
          <cell r="BV49">
            <v>0</v>
          </cell>
          <cell r="BW49">
            <v>0</v>
          </cell>
          <cell r="BX49">
            <v>0</v>
          </cell>
          <cell r="BY49">
            <v>0</v>
          </cell>
          <cell r="BZ49">
            <v>0</v>
          </cell>
          <cell r="CA49">
            <v>0</v>
          </cell>
          <cell r="CB49">
            <v>0</v>
          </cell>
          <cell r="CE49">
            <v>0</v>
          </cell>
          <cell r="CF49">
            <v>0</v>
          </cell>
          <cell r="CG49">
            <v>0</v>
          </cell>
          <cell r="CH49">
            <v>0</v>
          </cell>
          <cell r="CI49">
            <v>0</v>
          </cell>
          <cell r="CJ49">
            <v>0</v>
          </cell>
          <cell r="CK49">
            <v>0</v>
          </cell>
        </row>
        <row r="50">
          <cell r="K50">
            <v>0</v>
          </cell>
          <cell r="L50">
            <v>0</v>
          </cell>
          <cell r="M50">
            <v>0</v>
          </cell>
          <cell r="N50">
            <v>0</v>
          </cell>
          <cell r="O50">
            <v>0</v>
          </cell>
          <cell r="P50">
            <v>0</v>
          </cell>
          <cell r="Q50">
            <v>0</v>
          </cell>
          <cell r="T50">
            <v>0</v>
          </cell>
          <cell r="U50">
            <v>0</v>
          </cell>
          <cell r="V50">
            <v>0</v>
          </cell>
          <cell r="W50">
            <v>0</v>
          </cell>
          <cell r="X50">
            <v>0</v>
          </cell>
          <cell r="Y50">
            <v>0</v>
          </cell>
          <cell r="Z50">
            <v>0</v>
          </cell>
          <cell r="AC50">
            <v>0</v>
          </cell>
          <cell r="AD50">
            <v>0</v>
          </cell>
          <cell r="AE50">
            <v>0</v>
          </cell>
          <cell r="AF50">
            <v>0</v>
          </cell>
          <cell r="AG50">
            <v>0</v>
          </cell>
          <cell r="AH50">
            <v>0</v>
          </cell>
          <cell r="AI50">
            <v>0</v>
          </cell>
          <cell r="AL50">
            <v>0</v>
          </cell>
          <cell r="AM50">
            <v>0</v>
          </cell>
          <cell r="AN50">
            <v>0</v>
          </cell>
          <cell r="AO50">
            <v>0</v>
          </cell>
          <cell r="AP50">
            <v>0</v>
          </cell>
          <cell r="AQ50">
            <v>0</v>
          </cell>
          <cell r="AR50">
            <v>0</v>
          </cell>
          <cell r="AU50">
            <v>0</v>
          </cell>
          <cell r="AV50">
            <v>0</v>
          </cell>
          <cell r="AW50">
            <v>0</v>
          </cell>
          <cell r="AX50">
            <v>0</v>
          </cell>
          <cell r="AY50">
            <v>0</v>
          </cell>
          <cell r="AZ50">
            <v>0</v>
          </cell>
          <cell r="BA50">
            <v>0</v>
          </cell>
          <cell r="BD50">
            <v>0</v>
          </cell>
          <cell r="BE50">
            <v>0</v>
          </cell>
          <cell r="BF50">
            <v>0</v>
          </cell>
          <cell r="BG50">
            <v>0</v>
          </cell>
          <cell r="BH50">
            <v>0</v>
          </cell>
          <cell r="BI50">
            <v>0</v>
          </cell>
          <cell r="BJ50">
            <v>0</v>
          </cell>
          <cell r="BM50">
            <v>0</v>
          </cell>
          <cell r="BN50">
            <v>0</v>
          </cell>
          <cell r="BO50">
            <v>0</v>
          </cell>
          <cell r="BP50">
            <v>0</v>
          </cell>
          <cell r="BQ50">
            <v>0</v>
          </cell>
          <cell r="BR50">
            <v>0</v>
          </cell>
          <cell r="BS50">
            <v>0</v>
          </cell>
          <cell r="BV50">
            <v>0</v>
          </cell>
          <cell r="BW50">
            <v>0</v>
          </cell>
          <cell r="BX50">
            <v>0</v>
          </cell>
          <cell r="BY50">
            <v>0</v>
          </cell>
          <cell r="BZ50">
            <v>0</v>
          </cell>
          <cell r="CA50">
            <v>0</v>
          </cell>
          <cell r="CB50">
            <v>0</v>
          </cell>
          <cell r="CE50">
            <v>0</v>
          </cell>
          <cell r="CF50">
            <v>0</v>
          </cell>
          <cell r="CG50">
            <v>0</v>
          </cell>
          <cell r="CH50">
            <v>0</v>
          </cell>
          <cell r="CI50">
            <v>0</v>
          </cell>
          <cell r="CJ50">
            <v>0</v>
          </cell>
          <cell r="CK50">
            <v>0</v>
          </cell>
        </row>
        <row r="51">
          <cell r="BW51">
            <v>0</v>
          </cell>
          <cell r="BX51">
            <v>0</v>
          </cell>
        </row>
        <row r="53">
          <cell r="K53">
            <v>0</v>
          </cell>
          <cell r="N53">
            <v>0</v>
          </cell>
          <cell r="Q53">
            <v>0</v>
          </cell>
          <cell r="T53">
            <v>0</v>
          </cell>
          <cell r="W53">
            <v>0</v>
          </cell>
          <cell r="Z53">
            <v>0</v>
          </cell>
          <cell r="AC53">
            <v>0</v>
          </cell>
          <cell r="AF53">
            <v>0</v>
          </cell>
          <cell r="AI53">
            <v>0</v>
          </cell>
          <cell r="AL53">
            <v>0</v>
          </cell>
          <cell r="AO53">
            <v>0</v>
          </cell>
          <cell r="AR53">
            <v>0</v>
          </cell>
          <cell r="AU53">
            <v>0</v>
          </cell>
          <cell r="AX53">
            <v>0</v>
          </cell>
          <cell r="BA53">
            <v>0</v>
          </cell>
          <cell r="BD53">
            <v>0</v>
          </cell>
          <cell r="BG53">
            <v>0</v>
          </cell>
          <cell r="BJ53">
            <v>0</v>
          </cell>
          <cell r="BM53">
            <v>0</v>
          </cell>
          <cell r="BP53">
            <v>0</v>
          </cell>
          <cell r="BS53">
            <v>0</v>
          </cell>
          <cell r="BV53">
            <v>0</v>
          </cell>
          <cell r="BY53">
            <v>0</v>
          </cell>
          <cell r="CB53">
            <v>0</v>
          </cell>
          <cell r="CE53">
            <v>0</v>
          </cell>
          <cell r="CH53">
            <v>0</v>
          </cell>
          <cell r="CK53">
            <v>0</v>
          </cell>
        </row>
        <row r="54">
          <cell r="K54">
            <v>0</v>
          </cell>
          <cell r="N54">
            <v>0</v>
          </cell>
          <cell r="Q54">
            <v>0</v>
          </cell>
          <cell r="T54">
            <v>0</v>
          </cell>
          <cell r="W54">
            <v>0</v>
          </cell>
          <cell r="Z54">
            <v>0</v>
          </cell>
          <cell r="AC54">
            <v>0</v>
          </cell>
          <cell r="AF54">
            <v>0</v>
          </cell>
          <cell r="AI54">
            <v>0</v>
          </cell>
          <cell r="AL54">
            <v>0</v>
          </cell>
          <cell r="AO54">
            <v>0</v>
          </cell>
          <cell r="AR54">
            <v>0</v>
          </cell>
          <cell r="AU54">
            <v>0</v>
          </cell>
          <cell r="AX54">
            <v>0</v>
          </cell>
          <cell r="BA54">
            <v>0</v>
          </cell>
          <cell r="BD54">
            <v>0</v>
          </cell>
          <cell r="BG54">
            <v>0</v>
          </cell>
          <cell r="BJ54">
            <v>0</v>
          </cell>
          <cell r="BM54">
            <v>0</v>
          </cell>
          <cell r="BP54">
            <v>0</v>
          </cell>
          <cell r="BS54">
            <v>0</v>
          </cell>
          <cell r="BV54">
            <v>0</v>
          </cell>
          <cell r="BY54">
            <v>0</v>
          </cell>
          <cell r="CB54">
            <v>0</v>
          </cell>
          <cell r="CE54">
            <v>0</v>
          </cell>
          <cell r="CH54">
            <v>0</v>
          </cell>
          <cell r="CK54">
            <v>0</v>
          </cell>
        </row>
        <row r="55">
          <cell r="K55">
            <v>0</v>
          </cell>
          <cell r="N55">
            <v>0</v>
          </cell>
          <cell r="Q55">
            <v>0</v>
          </cell>
          <cell r="T55">
            <v>0</v>
          </cell>
          <cell r="W55">
            <v>0</v>
          </cell>
          <cell r="Z55">
            <v>0</v>
          </cell>
          <cell r="AC55">
            <v>0</v>
          </cell>
          <cell r="AF55">
            <v>0</v>
          </cell>
          <cell r="AI55">
            <v>0</v>
          </cell>
          <cell r="AL55">
            <v>0</v>
          </cell>
          <cell r="AO55">
            <v>0</v>
          </cell>
          <cell r="AR55">
            <v>0</v>
          </cell>
          <cell r="AU55">
            <v>0</v>
          </cell>
          <cell r="AX55">
            <v>0</v>
          </cell>
          <cell r="BA55">
            <v>0</v>
          </cell>
          <cell r="BD55">
            <v>0</v>
          </cell>
          <cell r="BG55">
            <v>0</v>
          </cell>
          <cell r="BJ55">
            <v>0</v>
          </cell>
          <cell r="BM55">
            <v>0</v>
          </cell>
          <cell r="BP55">
            <v>0</v>
          </cell>
          <cell r="BS55">
            <v>0</v>
          </cell>
          <cell r="BV55">
            <v>0</v>
          </cell>
          <cell r="BY55">
            <v>0</v>
          </cell>
          <cell r="CB55">
            <v>0</v>
          </cell>
          <cell r="CE55">
            <v>0</v>
          </cell>
          <cell r="CH55">
            <v>0</v>
          </cell>
          <cell r="CK55">
            <v>0</v>
          </cell>
        </row>
        <row r="56">
          <cell r="K56">
            <v>0</v>
          </cell>
          <cell r="N56">
            <v>0</v>
          </cell>
          <cell r="Q56">
            <v>0</v>
          </cell>
          <cell r="T56">
            <v>0</v>
          </cell>
          <cell r="W56">
            <v>0</v>
          </cell>
          <cell r="Z56">
            <v>0</v>
          </cell>
          <cell r="AC56">
            <v>0</v>
          </cell>
          <cell r="AF56">
            <v>0</v>
          </cell>
          <cell r="AI56">
            <v>0</v>
          </cell>
          <cell r="AL56">
            <v>0</v>
          </cell>
          <cell r="AO56">
            <v>0</v>
          </cell>
          <cell r="AR56">
            <v>0</v>
          </cell>
          <cell r="AU56">
            <v>0</v>
          </cell>
          <cell r="AX56">
            <v>0</v>
          </cell>
          <cell r="BA56">
            <v>0</v>
          </cell>
          <cell r="BD56">
            <v>0</v>
          </cell>
          <cell r="BG56">
            <v>0</v>
          </cell>
          <cell r="BJ56">
            <v>0</v>
          </cell>
          <cell r="BM56">
            <v>0</v>
          </cell>
          <cell r="BP56">
            <v>0</v>
          </cell>
          <cell r="BS56">
            <v>0</v>
          </cell>
          <cell r="BV56">
            <v>0</v>
          </cell>
          <cell r="BY56">
            <v>0</v>
          </cell>
          <cell r="CB56">
            <v>0</v>
          </cell>
          <cell r="CE56">
            <v>0</v>
          </cell>
          <cell r="CH56">
            <v>0</v>
          </cell>
          <cell r="CK56">
            <v>0</v>
          </cell>
        </row>
        <row r="60">
          <cell r="K60">
            <v>0</v>
          </cell>
          <cell r="L60">
            <v>0</v>
          </cell>
          <cell r="N60">
            <v>0</v>
          </cell>
          <cell r="O60">
            <v>0</v>
          </cell>
          <cell r="Q60">
            <v>0</v>
          </cell>
          <cell r="T60">
            <v>0</v>
          </cell>
          <cell r="U60">
            <v>0</v>
          </cell>
          <cell r="W60">
            <v>0</v>
          </cell>
          <cell r="X60">
            <v>0</v>
          </cell>
          <cell r="Z60">
            <v>0</v>
          </cell>
          <cell r="AC60">
            <v>0</v>
          </cell>
          <cell r="AD60">
            <v>0</v>
          </cell>
          <cell r="AF60">
            <v>0</v>
          </cell>
          <cell r="AG60">
            <v>0</v>
          </cell>
          <cell r="AI60">
            <v>0</v>
          </cell>
          <cell r="AL60">
            <v>0</v>
          </cell>
          <cell r="AM60">
            <v>0</v>
          </cell>
          <cell r="AO60">
            <v>0</v>
          </cell>
          <cell r="AP60">
            <v>0</v>
          </cell>
          <cell r="AR60">
            <v>0</v>
          </cell>
          <cell r="AU60">
            <v>0</v>
          </cell>
          <cell r="AV60">
            <v>0</v>
          </cell>
          <cell r="AX60">
            <v>0</v>
          </cell>
          <cell r="AY60">
            <v>0</v>
          </cell>
          <cell r="BA60">
            <v>0</v>
          </cell>
          <cell r="BD60">
            <v>0</v>
          </cell>
          <cell r="BE60">
            <v>0</v>
          </cell>
          <cell r="BG60">
            <v>0</v>
          </cell>
          <cell r="BH60">
            <v>0</v>
          </cell>
          <cell r="BJ60">
            <v>0</v>
          </cell>
          <cell r="BM60">
            <v>0</v>
          </cell>
          <cell r="BN60">
            <v>0</v>
          </cell>
          <cell r="BP60">
            <v>0</v>
          </cell>
          <cell r="BQ60">
            <v>0</v>
          </cell>
          <cell r="BS60">
            <v>0</v>
          </cell>
          <cell r="BV60">
            <v>0</v>
          </cell>
          <cell r="BW60">
            <v>0</v>
          </cell>
          <cell r="BY60">
            <v>0</v>
          </cell>
          <cell r="BZ60">
            <v>0</v>
          </cell>
          <cell r="CB60">
            <v>0</v>
          </cell>
          <cell r="CE60">
            <v>0</v>
          </cell>
          <cell r="CF60">
            <v>0</v>
          </cell>
          <cell r="CH60">
            <v>0</v>
          </cell>
          <cell r="CI60">
            <v>0</v>
          </cell>
          <cell r="CK60">
            <v>0</v>
          </cell>
        </row>
        <row r="61">
          <cell r="K61">
            <v>0</v>
          </cell>
          <cell r="M61">
            <v>0</v>
          </cell>
          <cell r="N61">
            <v>0</v>
          </cell>
          <cell r="P61">
            <v>0</v>
          </cell>
          <cell r="Q61">
            <v>0</v>
          </cell>
          <cell r="T61">
            <v>0</v>
          </cell>
          <cell r="V61">
            <v>0</v>
          </cell>
          <cell r="W61">
            <v>0</v>
          </cell>
          <cell r="Y61">
            <v>0</v>
          </cell>
          <cell r="Z61">
            <v>0</v>
          </cell>
          <cell r="AC61">
            <v>0</v>
          </cell>
          <cell r="AE61">
            <v>0</v>
          </cell>
          <cell r="AF61">
            <v>0</v>
          </cell>
          <cell r="AH61">
            <v>0</v>
          </cell>
          <cell r="AI61">
            <v>0</v>
          </cell>
          <cell r="AL61">
            <v>0</v>
          </cell>
          <cell r="AN61">
            <v>0</v>
          </cell>
          <cell r="AO61">
            <v>0</v>
          </cell>
          <cell r="AQ61">
            <v>0</v>
          </cell>
          <cell r="AR61">
            <v>0</v>
          </cell>
          <cell r="AU61">
            <v>0</v>
          </cell>
          <cell r="AW61">
            <v>0</v>
          </cell>
          <cell r="AX61">
            <v>0</v>
          </cell>
          <cell r="AZ61">
            <v>0</v>
          </cell>
          <cell r="BA61">
            <v>0</v>
          </cell>
          <cell r="BD61">
            <v>0</v>
          </cell>
          <cell r="BF61">
            <v>0</v>
          </cell>
          <cell r="BG61">
            <v>0</v>
          </cell>
          <cell r="BI61">
            <v>0</v>
          </cell>
          <cell r="BJ61">
            <v>0</v>
          </cell>
          <cell r="BM61">
            <v>0</v>
          </cell>
          <cell r="BO61">
            <v>0</v>
          </cell>
          <cell r="BP61">
            <v>0</v>
          </cell>
          <cell r="BR61">
            <v>0</v>
          </cell>
          <cell r="BS61">
            <v>0</v>
          </cell>
          <cell r="BV61">
            <v>0</v>
          </cell>
          <cell r="BX61">
            <v>0</v>
          </cell>
          <cell r="BY61">
            <v>0</v>
          </cell>
          <cell r="CA61">
            <v>0</v>
          </cell>
          <cell r="CB61">
            <v>0</v>
          </cell>
          <cell r="CE61">
            <v>0</v>
          </cell>
          <cell r="CG61">
            <v>0</v>
          </cell>
          <cell r="CH61">
            <v>0</v>
          </cell>
          <cell r="CJ61">
            <v>0</v>
          </cell>
          <cell r="CK61">
            <v>0</v>
          </cell>
        </row>
        <row r="62">
          <cell r="K62">
            <v>0</v>
          </cell>
          <cell r="N62">
            <v>0</v>
          </cell>
          <cell r="Q62">
            <v>0</v>
          </cell>
          <cell r="T62">
            <v>0</v>
          </cell>
          <cell r="W62">
            <v>0</v>
          </cell>
          <cell r="Z62">
            <v>0</v>
          </cell>
          <cell r="AC62">
            <v>0</v>
          </cell>
          <cell r="AF62">
            <v>0</v>
          </cell>
          <cell r="AI62">
            <v>0</v>
          </cell>
          <cell r="AL62">
            <v>0</v>
          </cell>
          <cell r="AO62">
            <v>0</v>
          </cell>
          <cell r="AR62">
            <v>0</v>
          </cell>
          <cell r="AU62">
            <v>0</v>
          </cell>
          <cell r="AX62">
            <v>0</v>
          </cell>
          <cell r="BA62">
            <v>0</v>
          </cell>
          <cell r="BD62">
            <v>0</v>
          </cell>
          <cell r="BG62">
            <v>0</v>
          </cell>
          <cell r="BJ62">
            <v>0</v>
          </cell>
          <cell r="BM62">
            <v>0</v>
          </cell>
          <cell r="BP62">
            <v>0</v>
          </cell>
          <cell r="BS62">
            <v>0</v>
          </cell>
          <cell r="BV62">
            <v>0</v>
          </cell>
          <cell r="BY62">
            <v>0</v>
          </cell>
          <cell r="CB62">
            <v>0</v>
          </cell>
          <cell r="CE62">
            <v>0</v>
          </cell>
          <cell r="CH62">
            <v>0</v>
          </cell>
          <cell r="CK62">
            <v>0</v>
          </cell>
        </row>
        <row r="63">
          <cell r="K63">
            <v>0</v>
          </cell>
          <cell r="L63">
            <v>0</v>
          </cell>
          <cell r="M63">
            <v>0</v>
          </cell>
          <cell r="N63">
            <v>0</v>
          </cell>
          <cell r="O63">
            <v>0</v>
          </cell>
          <cell r="P63">
            <v>0</v>
          </cell>
          <cell r="Q63">
            <v>0</v>
          </cell>
          <cell r="T63">
            <v>0</v>
          </cell>
          <cell r="U63">
            <v>0</v>
          </cell>
          <cell r="V63">
            <v>0</v>
          </cell>
          <cell r="W63">
            <v>0</v>
          </cell>
          <cell r="X63">
            <v>0</v>
          </cell>
          <cell r="Y63">
            <v>0</v>
          </cell>
          <cell r="Z63">
            <v>0</v>
          </cell>
          <cell r="AC63">
            <v>0</v>
          </cell>
          <cell r="AD63">
            <v>0</v>
          </cell>
          <cell r="AE63">
            <v>0</v>
          </cell>
          <cell r="AF63">
            <v>0</v>
          </cell>
          <cell r="AG63">
            <v>0</v>
          </cell>
          <cell r="AH63">
            <v>0</v>
          </cell>
          <cell r="AI63">
            <v>0</v>
          </cell>
          <cell r="AL63">
            <v>0</v>
          </cell>
          <cell r="AM63">
            <v>0</v>
          </cell>
          <cell r="AN63">
            <v>0</v>
          </cell>
          <cell r="AO63">
            <v>0</v>
          </cell>
          <cell r="AP63">
            <v>0</v>
          </cell>
          <cell r="AQ63">
            <v>0</v>
          </cell>
          <cell r="AR63">
            <v>0</v>
          </cell>
          <cell r="AU63">
            <v>0</v>
          </cell>
          <cell r="AV63">
            <v>0</v>
          </cell>
          <cell r="AW63">
            <v>0</v>
          </cell>
          <cell r="AX63">
            <v>0</v>
          </cell>
          <cell r="AY63">
            <v>0</v>
          </cell>
          <cell r="AZ63">
            <v>0</v>
          </cell>
          <cell r="BA63">
            <v>0</v>
          </cell>
          <cell r="BD63">
            <v>0</v>
          </cell>
          <cell r="BE63">
            <v>0</v>
          </cell>
          <cell r="BF63">
            <v>0</v>
          </cell>
          <cell r="BG63">
            <v>0</v>
          </cell>
          <cell r="BH63">
            <v>0</v>
          </cell>
          <cell r="BI63">
            <v>0</v>
          </cell>
          <cell r="BJ63">
            <v>0</v>
          </cell>
          <cell r="BM63">
            <v>0</v>
          </cell>
          <cell r="BN63">
            <v>0</v>
          </cell>
          <cell r="BO63">
            <v>0</v>
          </cell>
          <cell r="BP63">
            <v>0</v>
          </cell>
          <cell r="BQ63">
            <v>0</v>
          </cell>
          <cell r="BR63">
            <v>0</v>
          </cell>
          <cell r="BS63">
            <v>0</v>
          </cell>
          <cell r="BV63">
            <v>0</v>
          </cell>
          <cell r="BW63">
            <v>0</v>
          </cell>
          <cell r="BX63">
            <v>0</v>
          </cell>
          <cell r="BY63">
            <v>0</v>
          </cell>
          <cell r="BZ63">
            <v>0</v>
          </cell>
          <cell r="CA63">
            <v>0</v>
          </cell>
          <cell r="CB63">
            <v>0</v>
          </cell>
          <cell r="CE63">
            <v>0</v>
          </cell>
          <cell r="CF63">
            <v>0</v>
          </cell>
          <cell r="CG63">
            <v>0</v>
          </cell>
          <cell r="CH63">
            <v>0</v>
          </cell>
          <cell r="CI63">
            <v>0</v>
          </cell>
          <cell r="CJ63">
            <v>0</v>
          </cell>
          <cell r="CK63">
            <v>0</v>
          </cell>
        </row>
        <row r="64">
          <cell r="K64">
            <v>0</v>
          </cell>
          <cell r="L64">
            <v>0</v>
          </cell>
          <cell r="M64">
            <v>0</v>
          </cell>
          <cell r="N64">
            <v>0</v>
          </cell>
          <cell r="O64">
            <v>0</v>
          </cell>
          <cell r="P64">
            <v>0</v>
          </cell>
          <cell r="Q64">
            <v>0</v>
          </cell>
          <cell r="T64">
            <v>0</v>
          </cell>
          <cell r="U64">
            <v>0</v>
          </cell>
          <cell r="V64">
            <v>0</v>
          </cell>
          <cell r="W64">
            <v>0</v>
          </cell>
          <cell r="X64">
            <v>0</v>
          </cell>
          <cell r="Y64">
            <v>0</v>
          </cell>
          <cell r="Z64">
            <v>0</v>
          </cell>
          <cell r="AC64">
            <v>0</v>
          </cell>
          <cell r="AD64">
            <v>0</v>
          </cell>
          <cell r="AE64">
            <v>0</v>
          </cell>
          <cell r="AF64">
            <v>0</v>
          </cell>
          <cell r="AG64">
            <v>0</v>
          </cell>
          <cell r="AH64">
            <v>0</v>
          </cell>
          <cell r="AI64">
            <v>0</v>
          </cell>
          <cell r="AL64">
            <v>0</v>
          </cell>
          <cell r="AM64">
            <v>0</v>
          </cell>
          <cell r="AN64">
            <v>0</v>
          </cell>
          <cell r="AO64">
            <v>0</v>
          </cell>
          <cell r="AP64">
            <v>0</v>
          </cell>
          <cell r="AQ64">
            <v>0</v>
          </cell>
          <cell r="AR64">
            <v>0</v>
          </cell>
          <cell r="AU64">
            <v>0</v>
          </cell>
          <cell r="AV64">
            <v>0</v>
          </cell>
          <cell r="AW64">
            <v>0</v>
          </cell>
          <cell r="AX64">
            <v>0</v>
          </cell>
          <cell r="AY64">
            <v>0</v>
          </cell>
          <cell r="AZ64">
            <v>0</v>
          </cell>
          <cell r="BA64">
            <v>0</v>
          </cell>
          <cell r="BD64">
            <v>0</v>
          </cell>
          <cell r="BE64">
            <v>0</v>
          </cell>
          <cell r="BF64">
            <v>0</v>
          </cell>
          <cell r="BG64">
            <v>0</v>
          </cell>
          <cell r="BH64">
            <v>0</v>
          </cell>
          <cell r="BI64">
            <v>0</v>
          </cell>
          <cell r="BJ64">
            <v>0</v>
          </cell>
          <cell r="BM64">
            <v>0</v>
          </cell>
          <cell r="BN64">
            <v>0</v>
          </cell>
          <cell r="BO64">
            <v>0</v>
          </cell>
          <cell r="BP64">
            <v>0</v>
          </cell>
          <cell r="BQ64">
            <v>0</v>
          </cell>
          <cell r="BR64">
            <v>0</v>
          </cell>
          <cell r="BS64">
            <v>0</v>
          </cell>
          <cell r="BV64">
            <v>0</v>
          </cell>
          <cell r="BW64">
            <v>0</v>
          </cell>
          <cell r="BX64">
            <v>0</v>
          </cell>
          <cell r="BY64">
            <v>0</v>
          </cell>
          <cell r="BZ64">
            <v>0</v>
          </cell>
          <cell r="CA64">
            <v>0</v>
          </cell>
          <cell r="CB64">
            <v>0</v>
          </cell>
          <cell r="CE64">
            <v>0</v>
          </cell>
          <cell r="CF64">
            <v>0</v>
          </cell>
          <cell r="CG64">
            <v>0</v>
          </cell>
          <cell r="CH64">
            <v>0</v>
          </cell>
          <cell r="CI64">
            <v>0</v>
          </cell>
          <cell r="CJ64">
            <v>0</v>
          </cell>
          <cell r="CK64">
            <v>0</v>
          </cell>
        </row>
        <row r="65">
          <cell r="K65">
            <v>0</v>
          </cell>
          <cell r="L65">
            <v>0</v>
          </cell>
          <cell r="M65">
            <v>0</v>
          </cell>
          <cell r="N65">
            <v>0</v>
          </cell>
          <cell r="O65">
            <v>0</v>
          </cell>
          <cell r="P65">
            <v>0</v>
          </cell>
          <cell r="Q65">
            <v>0</v>
          </cell>
          <cell r="T65">
            <v>0</v>
          </cell>
          <cell r="U65">
            <v>0</v>
          </cell>
          <cell r="V65">
            <v>0</v>
          </cell>
          <cell r="W65">
            <v>0</v>
          </cell>
          <cell r="X65">
            <v>0</v>
          </cell>
          <cell r="Y65">
            <v>0</v>
          </cell>
          <cell r="Z65">
            <v>0</v>
          </cell>
          <cell r="AC65">
            <v>0</v>
          </cell>
          <cell r="AD65">
            <v>0</v>
          </cell>
          <cell r="AE65">
            <v>0</v>
          </cell>
          <cell r="AF65">
            <v>0</v>
          </cell>
          <cell r="AG65">
            <v>0</v>
          </cell>
          <cell r="AH65">
            <v>0</v>
          </cell>
          <cell r="AI65">
            <v>0</v>
          </cell>
          <cell r="AL65">
            <v>0</v>
          </cell>
          <cell r="AM65">
            <v>0</v>
          </cell>
          <cell r="AN65">
            <v>0</v>
          </cell>
          <cell r="AO65">
            <v>0</v>
          </cell>
          <cell r="AP65">
            <v>0</v>
          </cell>
          <cell r="AQ65">
            <v>0</v>
          </cell>
          <cell r="AR65">
            <v>0</v>
          </cell>
          <cell r="AU65">
            <v>0</v>
          </cell>
          <cell r="AV65">
            <v>0</v>
          </cell>
          <cell r="AW65">
            <v>0</v>
          </cell>
          <cell r="AX65">
            <v>0</v>
          </cell>
          <cell r="AY65">
            <v>0</v>
          </cell>
          <cell r="AZ65">
            <v>0</v>
          </cell>
          <cell r="BA65">
            <v>0</v>
          </cell>
          <cell r="BD65">
            <v>0</v>
          </cell>
          <cell r="BE65">
            <v>0</v>
          </cell>
          <cell r="BF65">
            <v>0</v>
          </cell>
          <cell r="BG65">
            <v>0</v>
          </cell>
          <cell r="BH65">
            <v>0</v>
          </cell>
          <cell r="BI65">
            <v>0</v>
          </cell>
          <cell r="BJ65">
            <v>0</v>
          </cell>
          <cell r="BM65">
            <v>0</v>
          </cell>
          <cell r="BN65">
            <v>0</v>
          </cell>
          <cell r="BO65">
            <v>0</v>
          </cell>
          <cell r="BP65">
            <v>0</v>
          </cell>
          <cell r="BQ65">
            <v>0</v>
          </cell>
          <cell r="BR65">
            <v>0</v>
          </cell>
          <cell r="BS65">
            <v>0</v>
          </cell>
          <cell r="BV65">
            <v>0</v>
          </cell>
          <cell r="BW65">
            <v>0</v>
          </cell>
          <cell r="BX65">
            <v>0</v>
          </cell>
          <cell r="BY65">
            <v>0</v>
          </cell>
          <cell r="BZ65">
            <v>0</v>
          </cell>
          <cell r="CA65">
            <v>0</v>
          </cell>
          <cell r="CB65">
            <v>0</v>
          </cell>
          <cell r="CE65">
            <v>0</v>
          </cell>
          <cell r="CF65">
            <v>0</v>
          </cell>
          <cell r="CG65">
            <v>0</v>
          </cell>
          <cell r="CH65">
            <v>0</v>
          </cell>
          <cell r="CI65">
            <v>0</v>
          </cell>
          <cell r="CJ65">
            <v>0</v>
          </cell>
          <cell r="CK65">
            <v>0</v>
          </cell>
        </row>
        <row r="66">
          <cell r="K66">
            <v>0</v>
          </cell>
          <cell r="L66">
            <v>0</v>
          </cell>
          <cell r="M66">
            <v>0</v>
          </cell>
          <cell r="N66">
            <v>0</v>
          </cell>
          <cell r="O66">
            <v>0</v>
          </cell>
          <cell r="P66">
            <v>0</v>
          </cell>
          <cell r="Q66">
            <v>0</v>
          </cell>
          <cell r="T66">
            <v>0</v>
          </cell>
          <cell r="U66">
            <v>0</v>
          </cell>
          <cell r="V66">
            <v>0</v>
          </cell>
          <cell r="W66">
            <v>0</v>
          </cell>
          <cell r="X66">
            <v>0</v>
          </cell>
          <cell r="Y66">
            <v>0</v>
          </cell>
          <cell r="Z66">
            <v>0</v>
          </cell>
          <cell r="AC66">
            <v>0</v>
          </cell>
          <cell r="AD66">
            <v>0</v>
          </cell>
          <cell r="AE66">
            <v>0</v>
          </cell>
          <cell r="AF66">
            <v>0</v>
          </cell>
          <cell r="AG66">
            <v>0</v>
          </cell>
          <cell r="AH66">
            <v>0</v>
          </cell>
          <cell r="AI66">
            <v>0</v>
          </cell>
          <cell r="AL66">
            <v>0</v>
          </cell>
          <cell r="AM66">
            <v>0</v>
          </cell>
          <cell r="AN66">
            <v>0</v>
          </cell>
          <cell r="AO66">
            <v>0</v>
          </cell>
          <cell r="AP66">
            <v>0</v>
          </cell>
          <cell r="AQ66">
            <v>0</v>
          </cell>
          <cell r="AR66">
            <v>0</v>
          </cell>
          <cell r="AU66">
            <v>0</v>
          </cell>
          <cell r="AV66">
            <v>0</v>
          </cell>
          <cell r="AW66">
            <v>0</v>
          </cell>
          <cell r="AX66">
            <v>0</v>
          </cell>
          <cell r="AY66">
            <v>0</v>
          </cell>
          <cell r="AZ66">
            <v>0</v>
          </cell>
          <cell r="BA66">
            <v>0</v>
          </cell>
          <cell r="BD66">
            <v>0</v>
          </cell>
          <cell r="BE66">
            <v>0</v>
          </cell>
          <cell r="BF66">
            <v>0</v>
          </cell>
          <cell r="BG66">
            <v>0</v>
          </cell>
          <cell r="BH66">
            <v>0</v>
          </cell>
          <cell r="BI66">
            <v>0</v>
          </cell>
          <cell r="BJ66">
            <v>0</v>
          </cell>
          <cell r="BM66">
            <v>0</v>
          </cell>
          <cell r="BN66">
            <v>0</v>
          </cell>
          <cell r="BO66">
            <v>0</v>
          </cell>
          <cell r="BP66">
            <v>0</v>
          </cell>
          <cell r="BQ66">
            <v>0</v>
          </cell>
          <cell r="BR66">
            <v>0</v>
          </cell>
          <cell r="BS66">
            <v>0</v>
          </cell>
          <cell r="BV66">
            <v>0</v>
          </cell>
          <cell r="BW66">
            <v>0</v>
          </cell>
          <cell r="BX66">
            <v>0</v>
          </cell>
          <cell r="BY66">
            <v>0</v>
          </cell>
          <cell r="BZ66">
            <v>0</v>
          </cell>
          <cell r="CA66">
            <v>0</v>
          </cell>
          <cell r="CB66">
            <v>0</v>
          </cell>
          <cell r="CE66">
            <v>0</v>
          </cell>
          <cell r="CF66">
            <v>0</v>
          </cell>
          <cell r="CG66">
            <v>0</v>
          </cell>
          <cell r="CH66">
            <v>0</v>
          </cell>
          <cell r="CI66">
            <v>0</v>
          </cell>
          <cell r="CJ66">
            <v>0</v>
          </cell>
          <cell r="CK66">
            <v>0</v>
          </cell>
        </row>
        <row r="67">
          <cell r="K67">
            <v>0</v>
          </cell>
          <cell r="L67">
            <v>0</v>
          </cell>
          <cell r="M67">
            <v>0</v>
          </cell>
          <cell r="N67">
            <v>0</v>
          </cell>
          <cell r="O67">
            <v>0</v>
          </cell>
          <cell r="P67">
            <v>0</v>
          </cell>
          <cell r="Q67">
            <v>0</v>
          </cell>
          <cell r="T67">
            <v>0</v>
          </cell>
          <cell r="U67">
            <v>0</v>
          </cell>
          <cell r="V67">
            <v>0</v>
          </cell>
          <cell r="W67">
            <v>0</v>
          </cell>
          <cell r="X67">
            <v>0</v>
          </cell>
          <cell r="Y67">
            <v>0</v>
          </cell>
          <cell r="Z67">
            <v>0</v>
          </cell>
          <cell r="AC67">
            <v>0</v>
          </cell>
          <cell r="AD67">
            <v>0</v>
          </cell>
          <cell r="AE67">
            <v>0</v>
          </cell>
          <cell r="AF67">
            <v>0</v>
          </cell>
          <cell r="AG67">
            <v>0</v>
          </cell>
          <cell r="AH67">
            <v>0</v>
          </cell>
          <cell r="AI67">
            <v>0</v>
          </cell>
          <cell r="AL67">
            <v>0</v>
          </cell>
          <cell r="AM67">
            <v>0</v>
          </cell>
          <cell r="AN67">
            <v>0</v>
          </cell>
          <cell r="AO67">
            <v>0</v>
          </cell>
          <cell r="AP67">
            <v>0</v>
          </cell>
          <cell r="AQ67">
            <v>0</v>
          </cell>
          <cell r="AR67">
            <v>0</v>
          </cell>
          <cell r="AU67">
            <v>0</v>
          </cell>
          <cell r="AV67">
            <v>0</v>
          </cell>
          <cell r="AW67">
            <v>0</v>
          </cell>
          <cell r="AX67">
            <v>0</v>
          </cell>
          <cell r="AY67">
            <v>0</v>
          </cell>
          <cell r="AZ67">
            <v>0</v>
          </cell>
          <cell r="BA67">
            <v>0</v>
          </cell>
          <cell r="BD67">
            <v>0</v>
          </cell>
          <cell r="BE67">
            <v>0</v>
          </cell>
          <cell r="BF67">
            <v>0</v>
          </cell>
          <cell r="BG67">
            <v>0</v>
          </cell>
          <cell r="BH67">
            <v>0</v>
          </cell>
          <cell r="BI67">
            <v>0</v>
          </cell>
          <cell r="BJ67">
            <v>0</v>
          </cell>
          <cell r="BM67">
            <v>0</v>
          </cell>
          <cell r="BN67">
            <v>0</v>
          </cell>
          <cell r="BO67">
            <v>0</v>
          </cell>
          <cell r="BP67">
            <v>0</v>
          </cell>
          <cell r="BQ67">
            <v>0</v>
          </cell>
          <cell r="BR67">
            <v>0</v>
          </cell>
          <cell r="BS67">
            <v>0</v>
          </cell>
          <cell r="BV67">
            <v>0</v>
          </cell>
          <cell r="BW67">
            <v>0</v>
          </cell>
          <cell r="BX67">
            <v>0</v>
          </cell>
          <cell r="BY67">
            <v>0</v>
          </cell>
          <cell r="BZ67">
            <v>0</v>
          </cell>
          <cell r="CA67">
            <v>0</v>
          </cell>
          <cell r="CB67">
            <v>0</v>
          </cell>
          <cell r="CE67">
            <v>0</v>
          </cell>
          <cell r="CF67">
            <v>0</v>
          </cell>
          <cell r="CG67">
            <v>0</v>
          </cell>
          <cell r="CH67">
            <v>0</v>
          </cell>
          <cell r="CI67">
            <v>0</v>
          </cell>
          <cell r="CJ67">
            <v>0</v>
          </cell>
          <cell r="CK67">
            <v>0</v>
          </cell>
        </row>
        <row r="68">
          <cell r="K68">
            <v>0</v>
          </cell>
          <cell r="L68">
            <v>0</v>
          </cell>
          <cell r="M68">
            <v>0</v>
          </cell>
          <cell r="N68">
            <v>0</v>
          </cell>
          <cell r="O68">
            <v>0</v>
          </cell>
          <cell r="P68">
            <v>0</v>
          </cell>
          <cell r="Q68">
            <v>0</v>
          </cell>
          <cell r="T68">
            <v>0</v>
          </cell>
          <cell r="U68">
            <v>0</v>
          </cell>
          <cell r="V68">
            <v>0</v>
          </cell>
          <cell r="W68">
            <v>0</v>
          </cell>
          <cell r="X68">
            <v>0</v>
          </cell>
          <cell r="Y68">
            <v>0</v>
          </cell>
          <cell r="Z68">
            <v>0</v>
          </cell>
          <cell r="AC68">
            <v>0</v>
          </cell>
          <cell r="AD68">
            <v>0</v>
          </cell>
          <cell r="AE68">
            <v>0</v>
          </cell>
          <cell r="AF68">
            <v>0</v>
          </cell>
          <cell r="AG68">
            <v>0</v>
          </cell>
          <cell r="AH68">
            <v>0</v>
          </cell>
          <cell r="AI68">
            <v>0</v>
          </cell>
          <cell r="AL68">
            <v>0</v>
          </cell>
          <cell r="AM68">
            <v>0</v>
          </cell>
          <cell r="AN68">
            <v>0</v>
          </cell>
          <cell r="AO68">
            <v>0</v>
          </cell>
          <cell r="AP68">
            <v>0</v>
          </cell>
          <cell r="AQ68">
            <v>0</v>
          </cell>
          <cell r="AR68">
            <v>0</v>
          </cell>
          <cell r="AU68">
            <v>0</v>
          </cell>
          <cell r="AV68">
            <v>0</v>
          </cell>
          <cell r="AW68">
            <v>0</v>
          </cell>
          <cell r="AX68">
            <v>0</v>
          </cell>
          <cell r="AY68">
            <v>0</v>
          </cell>
          <cell r="AZ68">
            <v>0</v>
          </cell>
          <cell r="BA68">
            <v>0</v>
          </cell>
          <cell r="BD68">
            <v>0</v>
          </cell>
          <cell r="BE68">
            <v>0</v>
          </cell>
          <cell r="BF68">
            <v>0</v>
          </cell>
          <cell r="BG68">
            <v>0</v>
          </cell>
          <cell r="BH68">
            <v>0</v>
          </cell>
          <cell r="BI68">
            <v>0</v>
          </cell>
          <cell r="BJ68">
            <v>0</v>
          </cell>
          <cell r="BM68">
            <v>0</v>
          </cell>
          <cell r="BN68">
            <v>0</v>
          </cell>
          <cell r="BO68">
            <v>0</v>
          </cell>
          <cell r="BP68">
            <v>0</v>
          </cell>
          <cell r="BQ68">
            <v>0</v>
          </cell>
          <cell r="BR68">
            <v>0</v>
          </cell>
          <cell r="BS68">
            <v>0</v>
          </cell>
          <cell r="BV68">
            <v>0</v>
          </cell>
          <cell r="BW68">
            <v>0</v>
          </cell>
          <cell r="BX68">
            <v>0</v>
          </cell>
          <cell r="BY68">
            <v>0</v>
          </cell>
          <cell r="BZ68">
            <v>0</v>
          </cell>
          <cell r="CA68">
            <v>0</v>
          </cell>
          <cell r="CB68">
            <v>0</v>
          </cell>
          <cell r="CE68">
            <v>0</v>
          </cell>
          <cell r="CF68">
            <v>0</v>
          </cell>
          <cell r="CG68">
            <v>0</v>
          </cell>
          <cell r="CH68">
            <v>0</v>
          </cell>
          <cell r="CI68">
            <v>0</v>
          </cell>
          <cell r="CJ68">
            <v>0</v>
          </cell>
          <cell r="CK68">
            <v>0</v>
          </cell>
        </row>
        <row r="69">
          <cell r="K69">
            <v>0</v>
          </cell>
          <cell r="L69">
            <v>0</v>
          </cell>
          <cell r="M69">
            <v>0</v>
          </cell>
          <cell r="N69">
            <v>0</v>
          </cell>
          <cell r="O69">
            <v>0</v>
          </cell>
          <cell r="P69">
            <v>0</v>
          </cell>
          <cell r="Q69">
            <v>0</v>
          </cell>
          <cell r="T69">
            <v>0</v>
          </cell>
          <cell r="U69">
            <v>0</v>
          </cell>
          <cell r="V69">
            <v>0</v>
          </cell>
          <cell r="W69">
            <v>0</v>
          </cell>
          <cell r="X69">
            <v>0</v>
          </cell>
          <cell r="Y69">
            <v>0</v>
          </cell>
          <cell r="Z69">
            <v>0</v>
          </cell>
          <cell r="AC69">
            <v>0</v>
          </cell>
          <cell r="AD69">
            <v>0</v>
          </cell>
          <cell r="AE69">
            <v>0</v>
          </cell>
          <cell r="AF69">
            <v>0</v>
          </cell>
          <cell r="AG69">
            <v>0</v>
          </cell>
          <cell r="AH69">
            <v>0</v>
          </cell>
          <cell r="AI69">
            <v>0</v>
          </cell>
          <cell r="AL69">
            <v>0</v>
          </cell>
          <cell r="AM69">
            <v>0</v>
          </cell>
          <cell r="AN69">
            <v>0</v>
          </cell>
          <cell r="AO69">
            <v>0</v>
          </cell>
          <cell r="AP69">
            <v>0</v>
          </cell>
          <cell r="AQ69">
            <v>0</v>
          </cell>
          <cell r="AR69">
            <v>0</v>
          </cell>
          <cell r="AU69">
            <v>0</v>
          </cell>
          <cell r="AV69">
            <v>0</v>
          </cell>
          <cell r="AW69">
            <v>0</v>
          </cell>
          <cell r="AX69">
            <v>0</v>
          </cell>
          <cell r="AY69">
            <v>0</v>
          </cell>
          <cell r="AZ69">
            <v>0</v>
          </cell>
          <cell r="BA69">
            <v>0</v>
          </cell>
          <cell r="BD69">
            <v>0</v>
          </cell>
          <cell r="BE69">
            <v>0</v>
          </cell>
          <cell r="BF69">
            <v>0</v>
          </cell>
          <cell r="BG69">
            <v>0</v>
          </cell>
          <cell r="BH69">
            <v>0</v>
          </cell>
          <cell r="BI69">
            <v>0</v>
          </cell>
          <cell r="BJ69">
            <v>0</v>
          </cell>
          <cell r="BM69">
            <v>0</v>
          </cell>
          <cell r="BN69">
            <v>0</v>
          </cell>
          <cell r="BO69">
            <v>0</v>
          </cell>
          <cell r="BP69">
            <v>0</v>
          </cell>
          <cell r="BQ69">
            <v>0</v>
          </cell>
          <cell r="BR69">
            <v>0</v>
          </cell>
          <cell r="BS69">
            <v>0</v>
          </cell>
          <cell r="BV69">
            <v>0</v>
          </cell>
          <cell r="BW69">
            <v>0</v>
          </cell>
          <cell r="BX69">
            <v>0</v>
          </cell>
          <cell r="BY69">
            <v>0</v>
          </cell>
          <cell r="BZ69">
            <v>0</v>
          </cell>
          <cell r="CA69">
            <v>0</v>
          </cell>
          <cell r="CB69">
            <v>0</v>
          </cell>
          <cell r="CE69">
            <v>0</v>
          </cell>
          <cell r="CF69">
            <v>0</v>
          </cell>
          <cell r="CG69">
            <v>0</v>
          </cell>
          <cell r="CH69">
            <v>0</v>
          </cell>
          <cell r="CI69">
            <v>0</v>
          </cell>
          <cell r="CJ69">
            <v>0</v>
          </cell>
          <cell r="CK69">
            <v>0</v>
          </cell>
        </row>
        <row r="70">
          <cell r="K70">
            <v>0</v>
          </cell>
          <cell r="L70">
            <v>0</v>
          </cell>
          <cell r="M70">
            <v>0</v>
          </cell>
          <cell r="N70">
            <v>0</v>
          </cell>
          <cell r="O70">
            <v>0</v>
          </cell>
          <cell r="P70">
            <v>0</v>
          </cell>
          <cell r="Q70">
            <v>0</v>
          </cell>
          <cell r="T70">
            <v>0</v>
          </cell>
          <cell r="U70">
            <v>0</v>
          </cell>
          <cell r="V70">
            <v>0</v>
          </cell>
          <cell r="W70">
            <v>0</v>
          </cell>
          <cell r="X70">
            <v>0</v>
          </cell>
          <cell r="Y70">
            <v>0</v>
          </cell>
          <cell r="Z70">
            <v>0</v>
          </cell>
          <cell r="AC70">
            <v>0</v>
          </cell>
          <cell r="AD70">
            <v>0</v>
          </cell>
          <cell r="AE70">
            <v>0</v>
          </cell>
          <cell r="AF70">
            <v>0</v>
          </cell>
          <cell r="AG70">
            <v>0</v>
          </cell>
          <cell r="AH70">
            <v>0</v>
          </cell>
          <cell r="AI70">
            <v>0</v>
          </cell>
          <cell r="AL70">
            <v>0</v>
          </cell>
          <cell r="AM70">
            <v>0</v>
          </cell>
          <cell r="AN70">
            <v>0</v>
          </cell>
          <cell r="AO70">
            <v>0</v>
          </cell>
          <cell r="AP70">
            <v>0</v>
          </cell>
          <cell r="AQ70">
            <v>0</v>
          </cell>
          <cell r="AR70">
            <v>0</v>
          </cell>
          <cell r="AU70">
            <v>0</v>
          </cell>
          <cell r="AV70">
            <v>0</v>
          </cell>
          <cell r="AW70">
            <v>0</v>
          </cell>
          <cell r="AX70">
            <v>0</v>
          </cell>
          <cell r="AY70">
            <v>0</v>
          </cell>
          <cell r="AZ70">
            <v>0</v>
          </cell>
          <cell r="BA70">
            <v>0</v>
          </cell>
          <cell r="BD70">
            <v>0</v>
          </cell>
          <cell r="BE70">
            <v>0</v>
          </cell>
          <cell r="BF70">
            <v>0</v>
          </cell>
          <cell r="BG70">
            <v>0</v>
          </cell>
          <cell r="BH70">
            <v>0</v>
          </cell>
          <cell r="BI70">
            <v>0</v>
          </cell>
          <cell r="BJ70">
            <v>0</v>
          </cell>
          <cell r="BM70">
            <v>0</v>
          </cell>
          <cell r="BN70">
            <v>0</v>
          </cell>
          <cell r="BO70">
            <v>0</v>
          </cell>
          <cell r="BP70">
            <v>0</v>
          </cell>
          <cell r="BQ70">
            <v>0</v>
          </cell>
          <cell r="BR70">
            <v>0</v>
          </cell>
          <cell r="BS70">
            <v>0</v>
          </cell>
          <cell r="BV70">
            <v>0</v>
          </cell>
          <cell r="BW70">
            <v>0</v>
          </cell>
          <cell r="BX70">
            <v>0</v>
          </cell>
          <cell r="BY70">
            <v>0</v>
          </cell>
          <cell r="BZ70">
            <v>0</v>
          </cell>
          <cell r="CA70">
            <v>0</v>
          </cell>
          <cell r="CB70">
            <v>0</v>
          </cell>
          <cell r="CE70">
            <v>0</v>
          </cell>
          <cell r="CF70">
            <v>0</v>
          </cell>
          <cell r="CG70">
            <v>0</v>
          </cell>
          <cell r="CH70">
            <v>0</v>
          </cell>
          <cell r="CI70">
            <v>0</v>
          </cell>
          <cell r="CJ70">
            <v>0</v>
          </cell>
          <cell r="CK70">
            <v>0</v>
          </cell>
        </row>
        <row r="71">
          <cell r="K71">
            <v>0</v>
          </cell>
          <cell r="L71">
            <v>0</v>
          </cell>
          <cell r="M71">
            <v>0</v>
          </cell>
          <cell r="N71">
            <v>0</v>
          </cell>
          <cell r="O71">
            <v>0</v>
          </cell>
          <cell r="P71">
            <v>0</v>
          </cell>
          <cell r="Q71">
            <v>0</v>
          </cell>
          <cell r="T71">
            <v>0</v>
          </cell>
          <cell r="U71">
            <v>0</v>
          </cell>
          <cell r="V71">
            <v>0</v>
          </cell>
          <cell r="W71">
            <v>0</v>
          </cell>
          <cell r="X71">
            <v>0</v>
          </cell>
          <cell r="Y71">
            <v>0</v>
          </cell>
          <cell r="Z71">
            <v>0</v>
          </cell>
          <cell r="AC71">
            <v>0</v>
          </cell>
          <cell r="AD71">
            <v>0</v>
          </cell>
          <cell r="AE71">
            <v>0</v>
          </cell>
          <cell r="AF71">
            <v>0</v>
          </cell>
          <cell r="AG71">
            <v>0</v>
          </cell>
          <cell r="AH71">
            <v>0</v>
          </cell>
          <cell r="AI71">
            <v>0</v>
          </cell>
          <cell r="AL71">
            <v>0</v>
          </cell>
          <cell r="AM71">
            <v>0</v>
          </cell>
          <cell r="AN71">
            <v>0</v>
          </cell>
          <cell r="AO71">
            <v>0</v>
          </cell>
          <cell r="AP71">
            <v>0</v>
          </cell>
          <cell r="AQ71">
            <v>0</v>
          </cell>
          <cell r="AR71">
            <v>0</v>
          </cell>
          <cell r="AU71">
            <v>0</v>
          </cell>
          <cell r="AV71">
            <v>0</v>
          </cell>
          <cell r="AW71">
            <v>0</v>
          </cell>
          <cell r="AX71">
            <v>0</v>
          </cell>
          <cell r="AY71">
            <v>0</v>
          </cell>
          <cell r="AZ71">
            <v>0</v>
          </cell>
          <cell r="BA71">
            <v>0</v>
          </cell>
          <cell r="BD71">
            <v>0</v>
          </cell>
          <cell r="BE71">
            <v>0</v>
          </cell>
          <cell r="BF71">
            <v>0</v>
          </cell>
          <cell r="BG71">
            <v>0</v>
          </cell>
          <cell r="BH71">
            <v>0</v>
          </cell>
          <cell r="BI71">
            <v>0</v>
          </cell>
          <cell r="BJ71">
            <v>0</v>
          </cell>
          <cell r="BM71">
            <v>0</v>
          </cell>
          <cell r="BN71">
            <v>0</v>
          </cell>
          <cell r="BO71">
            <v>0</v>
          </cell>
          <cell r="BP71">
            <v>0</v>
          </cell>
          <cell r="BQ71">
            <v>0</v>
          </cell>
          <cell r="BR71">
            <v>0</v>
          </cell>
          <cell r="BS71">
            <v>0</v>
          </cell>
          <cell r="BV71">
            <v>0</v>
          </cell>
          <cell r="BW71">
            <v>0</v>
          </cell>
          <cell r="BX71">
            <v>0</v>
          </cell>
          <cell r="BY71">
            <v>0</v>
          </cell>
          <cell r="BZ71">
            <v>0</v>
          </cell>
          <cell r="CA71">
            <v>0</v>
          </cell>
          <cell r="CB71">
            <v>0</v>
          </cell>
          <cell r="CE71">
            <v>0</v>
          </cell>
          <cell r="CF71">
            <v>0</v>
          </cell>
          <cell r="CG71">
            <v>0</v>
          </cell>
          <cell r="CH71">
            <v>0</v>
          </cell>
          <cell r="CI71">
            <v>0</v>
          </cell>
          <cell r="CJ71">
            <v>0</v>
          </cell>
          <cell r="CK71">
            <v>0</v>
          </cell>
        </row>
        <row r="72">
          <cell r="BW72">
            <v>0</v>
          </cell>
          <cell r="BX72">
            <v>0</v>
          </cell>
        </row>
        <row r="74">
          <cell r="K74">
            <v>0</v>
          </cell>
          <cell r="N74">
            <v>0</v>
          </cell>
          <cell r="Q74">
            <v>0</v>
          </cell>
          <cell r="T74">
            <v>0</v>
          </cell>
          <cell r="W74">
            <v>0</v>
          </cell>
          <cell r="Z74">
            <v>0</v>
          </cell>
          <cell r="AC74">
            <v>0</v>
          </cell>
          <cell r="AF74">
            <v>0</v>
          </cell>
          <cell r="AI74">
            <v>0</v>
          </cell>
          <cell r="AL74">
            <v>0</v>
          </cell>
          <cell r="AO74">
            <v>0</v>
          </cell>
          <cell r="AR74">
            <v>0</v>
          </cell>
          <cell r="AU74">
            <v>0</v>
          </cell>
          <cell r="AX74">
            <v>0</v>
          </cell>
          <cell r="BA74">
            <v>0</v>
          </cell>
          <cell r="BD74">
            <v>0</v>
          </cell>
          <cell r="BG74">
            <v>0</v>
          </cell>
          <cell r="BJ74">
            <v>0</v>
          </cell>
          <cell r="BM74">
            <v>0</v>
          </cell>
          <cell r="BP74">
            <v>0</v>
          </cell>
          <cell r="BS74">
            <v>0</v>
          </cell>
          <cell r="BV74">
            <v>0</v>
          </cell>
          <cell r="BY74">
            <v>0</v>
          </cell>
          <cell r="CB74">
            <v>0</v>
          </cell>
          <cell r="CE74">
            <v>0</v>
          </cell>
          <cell r="CH74">
            <v>0</v>
          </cell>
          <cell r="CK74">
            <v>0</v>
          </cell>
        </row>
        <row r="75">
          <cell r="K75">
            <v>0</v>
          </cell>
          <cell r="N75">
            <v>0</v>
          </cell>
          <cell r="Q75">
            <v>0</v>
          </cell>
          <cell r="T75">
            <v>0</v>
          </cell>
          <cell r="W75">
            <v>0</v>
          </cell>
          <cell r="Z75">
            <v>0</v>
          </cell>
          <cell r="AC75">
            <v>0</v>
          </cell>
          <cell r="AF75">
            <v>0</v>
          </cell>
          <cell r="AI75">
            <v>0</v>
          </cell>
          <cell r="AL75">
            <v>0</v>
          </cell>
          <cell r="AO75">
            <v>0</v>
          </cell>
          <cell r="AR75">
            <v>0</v>
          </cell>
          <cell r="AU75">
            <v>0</v>
          </cell>
          <cell r="AX75">
            <v>0</v>
          </cell>
          <cell r="BA75">
            <v>0</v>
          </cell>
          <cell r="BD75">
            <v>0</v>
          </cell>
          <cell r="BG75">
            <v>0</v>
          </cell>
          <cell r="BJ75">
            <v>0</v>
          </cell>
          <cell r="BM75">
            <v>0</v>
          </cell>
          <cell r="BP75">
            <v>0</v>
          </cell>
          <cell r="BS75">
            <v>0</v>
          </cell>
          <cell r="BV75">
            <v>0</v>
          </cell>
          <cell r="BY75">
            <v>0</v>
          </cell>
          <cell r="CB75">
            <v>0</v>
          </cell>
          <cell r="CE75">
            <v>0</v>
          </cell>
          <cell r="CH75">
            <v>0</v>
          </cell>
          <cell r="CK75">
            <v>0</v>
          </cell>
        </row>
        <row r="76">
          <cell r="K76">
            <v>0</v>
          </cell>
          <cell r="N76">
            <v>0</v>
          </cell>
          <cell r="Q76">
            <v>0</v>
          </cell>
          <cell r="T76">
            <v>0</v>
          </cell>
          <cell r="W76">
            <v>0</v>
          </cell>
          <cell r="Z76">
            <v>0</v>
          </cell>
          <cell r="AC76">
            <v>0</v>
          </cell>
          <cell r="AF76">
            <v>0</v>
          </cell>
          <cell r="AI76">
            <v>0</v>
          </cell>
          <cell r="AL76">
            <v>0</v>
          </cell>
          <cell r="AO76">
            <v>0</v>
          </cell>
          <cell r="AR76">
            <v>0</v>
          </cell>
          <cell r="AU76">
            <v>0</v>
          </cell>
          <cell r="AX76">
            <v>0</v>
          </cell>
          <cell r="BA76">
            <v>0</v>
          </cell>
          <cell r="BD76">
            <v>0</v>
          </cell>
          <cell r="BG76">
            <v>0</v>
          </cell>
          <cell r="BJ76">
            <v>0</v>
          </cell>
          <cell r="BM76">
            <v>0</v>
          </cell>
          <cell r="BP76">
            <v>0</v>
          </cell>
          <cell r="BS76">
            <v>0</v>
          </cell>
          <cell r="BV76">
            <v>0</v>
          </cell>
          <cell r="BY76">
            <v>0</v>
          </cell>
          <cell r="CB76">
            <v>0</v>
          </cell>
          <cell r="CE76">
            <v>0</v>
          </cell>
          <cell r="CH76">
            <v>0</v>
          </cell>
          <cell r="CK76">
            <v>0</v>
          </cell>
        </row>
        <row r="77">
          <cell r="K77">
            <v>0</v>
          </cell>
          <cell r="N77">
            <v>0</v>
          </cell>
          <cell r="Q77">
            <v>0</v>
          </cell>
          <cell r="T77">
            <v>0</v>
          </cell>
          <cell r="W77">
            <v>0</v>
          </cell>
          <cell r="Z77">
            <v>0</v>
          </cell>
          <cell r="AC77">
            <v>0</v>
          </cell>
          <cell r="AF77">
            <v>0</v>
          </cell>
          <cell r="AI77">
            <v>0</v>
          </cell>
          <cell r="AL77">
            <v>0</v>
          </cell>
          <cell r="AO77">
            <v>0</v>
          </cell>
          <cell r="AR77">
            <v>0</v>
          </cell>
          <cell r="AU77">
            <v>0</v>
          </cell>
          <cell r="AX77">
            <v>0</v>
          </cell>
          <cell r="BA77">
            <v>0</v>
          </cell>
          <cell r="BD77">
            <v>0</v>
          </cell>
          <cell r="BG77">
            <v>0</v>
          </cell>
          <cell r="BJ77">
            <v>0</v>
          </cell>
          <cell r="BM77">
            <v>0</v>
          </cell>
          <cell r="BP77">
            <v>0</v>
          </cell>
          <cell r="BS77">
            <v>0</v>
          </cell>
          <cell r="BV77">
            <v>0</v>
          </cell>
          <cell r="BY77">
            <v>0</v>
          </cell>
          <cell r="CB77">
            <v>0</v>
          </cell>
          <cell r="CE77">
            <v>0</v>
          </cell>
          <cell r="CH77">
            <v>0</v>
          </cell>
          <cell r="CK77">
            <v>0</v>
          </cell>
        </row>
        <row r="78">
          <cell r="BW78">
            <v>0</v>
          </cell>
          <cell r="BX78">
            <v>0</v>
          </cell>
        </row>
        <row r="80">
          <cell r="K80">
            <v>0</v>
          </cell>
          <cell r="N80">
            <v>0</v>
          </cell>
          <cell r="Q80">
            <v>0</v>
          </cell>
          <cell r="T80">
            <v>0</v>
          </cell>
          <cell r="W80">
            <v>0</v>
          </cell>
          <cell r="Z80">
            <v>0</v>
          </cell>
          <cell r="AC80">
            <v>0</v>
          </cell>
          <cell r="AF80">
            <v>0</v>
          </cell>
          <cell r="AI80">
            <v>0</v>
          </cell>
          <cell r="AL80">
            <v>0</v>
          </cell>
          <cell r="AO80">
            <v>0</v>
          </cell>
          <cell r="AR80">
            <v>0</v>
          </cell>
          <cell r="AU80">
            <v>0</v>
          </cell>
          <cell r="AX80">
            <v>0</v>
          </cell>
          <cell r="BA80">
            <v>0</v>
          </cell>
          <cell r="BD80">
            <v>0</v>
          </cell>
          <cell r="BG80">
            <v>0</v>
          </cell>
          <cell r="BJ80">
            <v>0</v>
          </cell>
          <cell r="BM80">
            <v>0</v>
          </cell>
          <cell r="BP80">
            <v>0</v>
          </cell>
          <cell r="BS80">
            <v>0</v>
          </cell>
          <cell r="BV80">
            <v>0</v>
          </cell>
          <cell r="BY80">
            <v>0</v>
          </cell>
          <cell r="CB80">
            <v>0</v>
          </cell>
          <cell r="CE80">
            <v>0</v>
          </cell>
          <cell r="CH80">
            <v>0</v>
          </cell>
          <cell r="CK80">
            <v>0</v>
          </cell>
        </row>
        <row r="81">
          <cell r="K81">
            <v>0</v>
          </cell>
          <cell r="N81">
            <v>0</v>
          </cell>
          <cell r="Q81">
            <v>0</v>
          </cell>
          <cell r="T81">
            <v>0</v>
          </cell>
          <cell r="W81">
            <v>0</v>
          </cell>
          <cell r="Z81">
            <v>0</v>
          </cell>
          <cell r="AC81">
            <v>0</v>
          </cell>
          <cell r="AF81">
            <v>0</v>
          </cell>
          <cell r="AI81">
            <v>0</v>
          </cell>
          <cell r="AL81">
            <v>0</v>
          </cell>
          <cell r="AO81">
            <v>0</v>
          </cell>
          <cell r="AR81">
            <v>0</v>
          </cell>
          <cell r="AU81">
            <v>0</v>
          </cell>
          <cell r="AX81">
            <v>0</v>
          </cell>
          <cell r="BA81">
            <v>0</v>
          </cell>
          <cell r="BD81">
            <v>0</v>
          </cell>
          <cell r="BG81">
            <v>0</v>
          </cell>
          <cell r="BJ81">
            <v>0</v>
          </cell>
          <cell r="BM81">
            <v>0</v>
          </cell>
          <cell r="BP81">
            <v>0</v>
          </cell>
          <cell r="BS81">
            <v>0</v>
          </cell>
          <cell r="BV81">
            <v>0</v>
          </cell>
          <cell r="BY81">
            <v>0</v>
          </cell>
          <cell r="CB81">
            <v>0</v>
          </cell>
          <cell r="CE81">
            <v>0</v>
          </cell>
          <cell r="CH81">
            <v>0</v>
          </cell>
          <cell r="CK81">
            <v>0</v>
          </cell>
        </row>
        <row r="82">
          <cell r="K82">
            <v>0</v>
          </cell>
          <cell r="N82">
            <v>0</v>
          </cell>
          <cell r="Q82">
            <v>0</v>
          </cell>
          <cell r="T82">
            <v>0</v>
          </cell>
          <cell r="W82">
            <v>0</v>
          </cell>
          <cell r="Z82">
            <v>0</v>
          </cell>
          <cell r="AC82">
            <v>0</v>
          </cell>
          <cell r="AF82">
            <v>0</v>
          </cell>
          <cell r="AI82">
            <v>0</v>
          </cell>
          <cell r="AL82">
            <v>0</v>
          </cell>
          <cell r="AO82">
            <v>0</v>
          </cell>
          <cell r="AR82">
            <v>0</v>
          </cell>
          <cell r="AU82">
            <v>0</v>
          </cell>
          <cell r="AX82">
            <v>0</v>
          </cell>
          <cell r="BA82">
            <v>0</v>
          </cell>
          <cell r="BD82">
            <v>0</v>
          </cell>
          <cell r="BG82">
            <v>0</v>
          </cell>
          <cell r="BJ82">
            <v>0</v>
          </cell>
          <cell r="BM82">
            <v>0</v>
          </cell>
          <cell r="BP82">
            <v>0</v>
          </cell>
          <cell r="BS82">
            <v>0</v>
          </cell>
          <cell r="BV82">
            <v>0</v>
          </cell>
          <cell r="BY82">
            <v>0</v>
          </cell>
          <cell r="CB82">
            <v>0</v>
          </cell>
          <cell r="CE82">
            <v>0</v>
          </cell>
          <cell r="CH82">
            <v>0</v>
          </cell>
          <cell r="CK82">
            <v>0</v>
          </cell>
        </row>
        <row r="83">
          <cell r="K83">
            <v>0</v>
          </cell>
          <cell r="N83">
            <v>0</v>
          </cell>
          <cell r="Q83">
            <v>0</v>
          </cell>
          <cell r="T83">
            <v>0</v>
          </cell>
          <cell r="W83">
            <v>0</v>
          </cell>
          <cell r="Z83">
            <v>0</v>
          </cell>
          <cell r="AC83">
            <v>0</v>
          </cell>
          <cell r="AF83">
            <v>0</v>
          </cell>
          <cell r="AI83">
            <v>0</v>
          </cell>
          <cell r="AL83">
            <v>0</v>
          </cell>
          <cell r="AO83">
            <v>0</v>
          </cell>
          <cell r="AR83">
            <v>0</v>
          </cell>
          <cell r="AU83">
            <v>0</v>
          </cell>
          <cell r="AX83">
            <v>0</v>
          </cell>
          <cell r="BA83">
            <v>0</v>
          </cell>
          <cell r="BD83">
            <v>0</v>
          </cell>
          <cell r="BG83">
            <v>0</v>
          </cell>
          <cell r="BJ83">
            <v>0</v>
          </cell>
          <cell r="BM83">
            <v>0</v>
          </cell>
          <cell r="BP83">
            <v>0</v>
          </cell>
          <cell r="BS83">
            <v>0</v>
          </cell>
          <cell r="BV83">
            <v>0</v>
          </cell>
          <cell r="BY83">
            <v>0</v>
          </cell>
          <cell r="CB83">
            <v>0</v>
          </cell>
          <cell r="CE83">
            <v>0</v>
          </cell>
          <cell r="CH83">
            <v>0</v>
          </cell>
          <cell r="CK83">
            <v>0</v>
          </cell>
        </row>
        <row r="86">
          <cell r="K86">
            <v>0</v>
          </cell>
          <cell r="N86">
            <v>0</v>
          </cell>
          <cell r="Q86">
            <v>0</v>
          </cell>
          <cell r="T86">
            <v>0</v>
          </cell>
          <cell r="W86">
            <v>0</v>
          </cell>
          <cell r="Z86">
            <v>0</v>
          </cell>
          <cell r="AC86">
            <v>0</v>
          </cell>
          <cell r="AF86">
            <v>0</v>
          </cell>
          <cell r="AI86">
            <v>0</v>
          </cell>
          <cell r="AL86">
            <v>0</v>
          </cell>
          <cell r="AO86">
            <v>0</v>
          </cell>
          <cell r="AR86">
            <v>0</v>
          </cell>
          <cell r="AU86">
            <v>0</v>
          </cell>
          <cell r="AX86">
            <v>0</v>
          </cell>
          <cell r="BA86">
            <v>0</v>
          </cell>
          <cell r="BD86">
            <v>0</v>
          </cell>
          <cell r="BG86">
            <v>0</v>
          </cell>
          <cell r="BJ86">
            <v>0</v>
          </cell>
          <cell r="BM86">
            <v>0</v>
          </cell>
          <cell r="BP86">
            <v>0</v>
          </cell>
          <cell r="BS86">
            <v>0</v>
          </cell>
          <cell r="BV86">
            <v>0</v>
          </cell>
          <cell r="BY86">
            <v>0</v>
          </cell>
          <cell r="CB86">
            <v>0</v>
          </cell>
          <cell r="CE86">
            <v>0</v>
          </cell>
          <cell r="CH86">
            <v>0</v>
          </cell>
          <cell r="CK86">
            <v>0</v>
          </cell>
        </row>
        <row r="87">
          <cell r="K87">
            <v>0</v>
          </cell>
          <cell r="N87">
            <v>0</v>
          </cell>
          <cell r="Q87">
            <v>0</v>
          </cell>
          <cell r="T87">
            <v>0</v>
          </cell>
          <cell r="W87">
            <v>0</v>
          </cell>
          <cell r="Z87">
            <v>0</v>
          </cell>
          <cell r="AC87">
            <v>0</v>
          </cell>
          <cell r="AF87">
            <v>0</v>
          </cell>
          <cell r="AI87">
            <v>0</v>
          </cell>
          <cell r="AL87">
            <v>0</v>
          </cell>
          <cell r="AO87">
            <v>0</v>
          </cell>
          <cell r="AR87">
            <v>0</v>
          </cell>
          <cell r="AU87">
            <v>0</v>
          </cell>
          <cell r="AX87">
            <v>0</v>
          </cell>
          <cell r="BA87">
            <v>0</v>
          </cell>
          <cell r="BD87">
            <v>0</v>
          </cell>
          <cell r="BG87">
            <v>0</v>
          </cell>
          <cell r="BJ87">
            <v>0</v>
          </cell>
          <cell r="BM87">
            <v>0</v>
          </cell>
          <cell r="BP87">
            <v>0</v>
          </cell>
          <cell r="BS87">
            <v>0</v>
          </cell>
          <cell r="BV87">
            <v>0</v>
          </cell>
          <cell r="BY87">
            <v>0</v>
          </cell>
          <cell r="CB87">
            <v>0</v>
          </cell>
          <cell r="CE87">
            <v>0</v>
          </cell>
          <cell r="CH87">
            <v>0</v>
          </cell>
          <cell r="CK87">
            <v>0</v>
          </cell>
        </row>
        <row r="88">
          <cell r="K88">
            <v>0</v>
          </cell>
          <cell r="N88">
            <v>0</v>
          </cell>
          <cell r="Q88">
            <v>0</v>
          </cell>
          <cell r="T88">
            <v>0</v>
          </cell>
          <cell r="W88">
            <v>0</v>
          </cell>
          <cell r="Z88">
            <v>0</v>
          </cell>
          <cell r="AC88">
            <v>0</v>
          </cell>
          <cell r="AF88">
            <v>0</v>
          </cell>
          <cell r="AI88">
            <v>0</v>
          </cell>
          <cell r="AL88">
            <v>0</v>
          </cell>
          <cell r="AO88">
            <v>0</v>
          </cell>
          <cell r="AR88">
            <v>0</v>
          </cell>
          <cell r="AU88">
            <v>0</v>
          </cell>
          <cell r="AX88">
            <v>0</v>
          </cell>
          <cell r="BA88">
            <v>0</v>
          </cell>
          <cell r="BD88">
            <v>0</v>
          </cell>
          <cell r="BG88">
            <v>0</v>
          </cell>
          <cell r="BJ88">
            <v>0</v>
          </cell>
          <cell r="BM88">
            <v>0</v>
          </cell>
          <cell r="BP88">
            <v>0</v>
          </cell>
          <cell r="BS88">
            <v>0</v>
          </cell>
          <cell r="BV88">
            <v>0</v>
          </cell>
          <cell r="BY88">
            <v>0</v>
          </cell>
          <cell r="CB88">
            <v>0</v>
          </cell>
          <cell r="CE88">
            <v>0</v>
          </cell>
          <cell r="CH88">
            <v>0</v>
          </cell>
          <cell r="CK88">
            <v>0</v>
          </cell>
        </row>
        <row r="89">
          <cell r="K89">
            <v>0</v>
          </cell>
          <cell r="N89">
            <v>0</v>
          </cell>
          <cell r="Q89">
            <v>0</v>
          </cell>
          <cell r="T89">
            <v>0</v>
          </cell>
          <cell r="W89">
            <v>0</v>
          </cell>
          <cell r="Z89">
            <v>0</v>
          </cell>
          <cell r="AC89">
            <v>0</v>
          </cell>
          <cell r="AF89">
            <v>0</v>
          </cell>
          <cell r="AI89">
            <v>0</v>
          </cell>
          <cell r="AL89">
            <v>0</v>
          </cell>
          <cell r="AO89">
            <v>0</v>
          </cell>
          <cell r="AR89">
            <v>0</v>
          </cell>
          <cell r="AU89">
            <v>0</v>
          </cell>
          <cell r="AX89">
            <v>0</v>
          </cell>
          <cell r="BA89">
            <v>0</v>
          </cell>
          <cell r="BD89">
            <v>0</v>
          </cell>
          <cell r="BG89">
            <v>0</v>
          </cell>
          <cell r="BJ89">
            <v>0</v>
          </cell>
          <cell r="BM89">
            <v>0</v>
          </cell>
          <cell r="BP89">
            <v>0</v>
          </cell>
          <cell r="BS89">
            <v>0</v>
          </cell>
          <cell r="BV89">
            <v>0</v>
          </cell>
          <cell r="BY89">
            <v>0</v>
          </cell>
          <cell r="CB89">
            <v>0</v>
          </cell>
          <cell r="CE89">
            <v>0</v>
          </cell>
          <cell r="CH89">
            <v>0</v>
          </cell>
          <cell r="CK89">
            <v>0</v>
          </cell>
        </row>
        <row r="93">
          <cell r="K93">
            <v>0</v>
          </cell>
          <cell r="N93">
            <v>0</v>
          </cell>
          <cell r="Q93">
            <v>0</v>
          </cell>
          <cell r="T93">
            <v>0</v>
          </cell>
          <cell r="W93">
            <v>0</v>
          </cell>
          <cell r="Z93">
            <v>0</v>
          </cell>
          <cell r="AC93">
            <v>0</v>
          </cell>
          <cell r="AF93">
            <v>0</v>
          </cell>
          <cell r="AI93">
            <v>0</v>
          </cell>
          <cell r="AL93">
            <v>0</v>
          </cell>
          <cell r="AO93">
            <v>0</v>
          </cell>
          <cell r="AR93">
            <v>0</v>
          </cell>
          <cell r="AU93">
            <v>0</v>
          </cell>
          <cell r="AX93">
            <v>0</v>
          </cell>
          <cell r="BA93">
            <v>0</v>
          </cell>
          <cell r="BD93">
            <v>0</v>
          </cell>
          <cell r="BG93">
            <v>0</v>
          </cell>
          <cell r="BJ93">
            <v>0</v>
          </cell>
          <cell r="BM93">
            <v>0</v>
          </cell>
          <cell r="BP93">
            <v>0</v>
          </cell>
          <cell r="BS93">
            <v>0</v>
          </cell>
          <cell r="BV93">
            <v>0</v>
          </cell>
          <cell r="BY93">
            <v>0</v>
          </cell>
          <cell r="CB93">
            <v>0</v>
          </cell>
          <cell r="CE93">
            <v>0</v>
          </cell>
          <cell r="CH93">
            <v>0</v>
          </cell>
          <cell r="CK93">
            <v>0</v>
          </cell>
        </row>
        <row r="94">
          <cell r="K94">
            <v>0</v>
          </cell>
          <cell r="N94">
            <v>0</v>
          </cell>
          <cell r="Q94">
            <v>0</v>
          </cell>
          <cell r="T94">
            <v>0</v>
          </cell>
          <cell r="W94">
            <v>0</v>
          </cell>
          <cell r="Z94">
            <v>0</v>
          </cell>
          <cell r="AC94">
            <v>0</v>
          </cell>
          <cell r="AF94">
            <v>0</v>
          </cell>
          <cell r="AI94">
            <v>0</v>
          </cell>
          <cell r="AL94">
            <v>0</v>
          </cell>
          <cell r="AO94">
            <v>0</v>
          </cell>
          <cell r="AR94">
            <v>0</v>
          </cell>
          <cell r="AU94">
            <v>0</v>
          </cell>
          <cell r="AX94">
            <v>0</v>
          </cell>
          <cell r="BA94">
            <v>0</v>
          </cell>
          <cell r="BD94">
            <v>0</v>
          </cell>
          <cell r="BG94">
            <v>0</v>
          </cell>
          <cell r="BJ94">
            <v>0</v>
          </cell>
          <cell r="BM94">
            <v>0</v>
          </cell>
          <cell r="BP94">
            <v>0</v>
          </cell>
          <cell r="BS94">
            <v>0</v>
          </cell>
          <cell r="BV94">
            <v>0</v>
          </cell>
          <cell r="BY94">
            <v>0</v>
          </cell>
          <cell r="CB94">
            <v>0</v>
          </cell>
          <cell r="CE94">
            <v>0</v>
          </cell>
          <cell r="CH94">
            <v>0</v>
          </cell>
          <cell r="CK94">
            <v>0</v>
          </cell>
        </row>
        <row r="95">
          <cell r="K95">
            <v>0</v>
          </cell>
          <cell r="N95">
            <v>0</v>
          </cell>
          <cell r="Q95">
            <v>0</v>
          </cell>
          <cell r="T95">
            <v>0</v>
          </cell>
          <cell r="W95">
            <v>0</v>
          </cell>
          <cell r="Z95">
            <v>0</v>
          </cell>
          <cell r="AC95">
            <v>0</v>
          </cell>
          <cell r="AF95">
            <v>0</v>
          </cell>
          <cell r="AI95">
            <v>0</v>
          </cell>
          <cell r="AL95">
            <v>0</v>
          </cell>
          <cell r="AO95">
            <v>0</v>
          </cell>
          <cell r="AR95">
            <v>0</v>
          </cell>
          <cell r="AU95">
            <v>0</v>
          </cell>
          <cell r="AX95">
            <v>0</v>
          </cell>
          <cell r="BA95">
            <v>0</v>
          </cell>
          <cell r="BD95">
            <v>0</v>
          </cell>
          <cell r="BG95">
            <v>0</v>
          </cell>
          <cell r="BJ95">
            <v>0</v>
          </cell>
          <cell r="BM95">
            <v>0</v>
          </cell>
          <cell r="BP95">
            <v>0</v>
          </cell>
          <cell r="BS95">
            <v>0</v>
          </cell>
          <cell r="BV95">
            <v>0</v>
          </cell>
          <cell r="BY95">
            <v>0</v>
          </cell>
          <cell r="CB95">
            <v>0</v>
          </cell>
          <cell r="CE95">
            <v>0</v>
          </cell>
          <cell r="CH95">
            <v>0</v>
          </cell>
          <cell r="CK95">
            <v>0</v>
          </cell>
        </row>
        <row r="96">
          <cell r="K96">
            <v>0</v>
          </cell>
          <cell r="N96">
            <v>0</v>
          </cell>
          <cell r="Q96">
            <v>0</v>
          </cell>
          <cell r="T96">
            <v>0</v>
          </cell>
          <cell r="W96">
            <v>0</v>
          </cell>
          <cell r="Z96">
            <v>0</v>
          </cell>
          <cell r="AC96">
            <v>0</v>
          </cell>
          <cell r="AF96">
            <v>0</v>
          </cell>
          <cell r="AI96">
            <v>0</v>
          </cell>
          <cell r="AL96">
            <v>0</v>
          </cell>
          <cell r="AO96">
            <v>0</v>
          </cell>
          <cell r="AR96">
            <v>0</v>
          </cell>
          <cell r="AU96">
            <v>0</v>
          </cell>
          <cell r="AX96">
            <v>0</v>
          </cell>
          <cell r="BA96">
            <v>0</v>
          </cell>
          <cell r="BD96">
            <v>0</v>
          </cell>
          <cell r="BG96">
            <v>0</v>
          </cell>
          <cell r="BJ96">
            <v>0</v>
          </cell>
          <cell r="BM96">
            <v>0</v>
          </cell>
          <cell r="BP96">
            <v>0</v>
          </cell>
          <cell r="BS96">
            <v>0</v>
          </cell>
          <cell r="BV96">
            <v>0</v>
          </cell>
          <cell r="BY96">
            <v>0</v>
          </cell>
          <cell r="CB96">
            <v>0</v>
          </cell>
          <cell r="CE96">
            <v>0</v>
          </cell>
          <cell r="CH96">
            <v>0</v>
          </cell>
          <cell r="CK96">
            <v>0</v>
          </cell>
        </row>
        <row r="98">
          <cell r="K98">
            <v>0</v>
          </cell>
          <cell r="N98">
            <v>0</v>
          </cell>
          <cell r="Q98">
            <v>0</v>
          </cell>
          <cell r="T98">
            <v>0</v>
          </cell>
          <cell r="W98">
            <v>0</v>
          </cell>
          <cell r="Z98">
            <v>0</v>
          </cell>
          <cell r="AC98">
            <v>0</v>
          </cell>
          <cell r="AF98">
            <v>0</v>
          </cell>
          <cell r="AI98">
            <v>0</v>
          </cell>
          <cell r="AL98">
            <v>0</v>
          </cell>
          <cell r="AO98">
            <v>0</v>
          </cell>
          <cell r="AR98">
            <v>0</v>
          </cell>
          <cell r="AU98">
            <v>0</v>
          </cell>
          <cell r="AX98">
            <v>0</v>
          </cell>
          <cell r="BA98">
            <v>0</v>
          </cell>
          <cell r="BD98">
            <v>0</v>
          </cell>
          <cell r="BG98">
            <v>0</v>
          </cell>
          <cell r="BJ98">
            <v>0</v>
          </cell>
          <cell r="BM98">
            <v>0</v>
          </cell>
          <cell r="BP98">
            <v>0</v>
          </cell>
          <cell r="BS98">
            <v>0</v>
          </cell>
          <cell r="BV98">
            <v>0</v>
          </cell>
          <cell r="BY98">
            <v>0</v>
          </cell>
          <cell r="CB98">
            <v>0</v>
          </cell>
          <cell r="CE98">
            <v>0</v>
          </cell>
          <cell r="CH98">
            <v>0</v>
          </cell>
          <cell r="CK98">
            <v>0</v>
          </cell>
        </row>
        <row r="99">
          <cell r="K99">
            <v>0</v>
          </cell>
          <cell r="N99">
            <v>0</v>
          </cell>
          <cell r="Q99">
            <v>0</v>
          </cell>
          <cell r="T99">
            <v>0</v>
          </cell>
          <cell r="W99">
            <v>0</v>
          </cell>
          <cell r="Z99">
            <v>0</v>
          </cell>
          <cell r="AC99">
            <v>0</v>
          </cell>
          <cell r="AF99">
            <v>0</v>
          </cell>
          <cell r="AI99">
            <v>0</v>
          </cell>
          <cell r="AL99">
            <v>0</v>
          </cell>
          <cell r="AO99">
            <v>0</v>
          </cell>
          <cell r="AR99">
            <v>0</v>
          </cell>
          <cell r="AU99">
            <v>0</v>
          </cell>
          <cell r="AX99">
            <v>0</v>
          </cell>
          <cell r="BA99">
            <v>0</v>
          </cell>
          <cell r="BD99">
            <v>0</v>
          </cell>
          <cell r="BG99">
            <v>0</v>
          </cell>
          <cell r="BJ99">
            <v>0</v>
          </cell>
          <cell r="BM99">
            <v>0</v>
          </cell>
          <cell r="BP99">
            <v>0</v>
          </cell>
          <cell r="BS99">
            <v>0</v>
          </cell>
          <cell r="BV99">
            <v>0</v>
          </cell>
          <cell r="BY99">
            <v>0</v>
          </cell>
          <cell r="CB99">
            <v>0</v>
          </cell>
          <cell r="CE99">
            <v>0</v>
          </cell>
          <cell r="CH99">
            <v>0</v>
          </cell>
          <cell r="CK99">
            <v>0</v>
          </cell>
        </row>
        <row r="100">
          <cell r="K100">
            <v>0</v>
          </cell>
          <cell r="N100">
            <v>0</v>
          </cell>
          <cell r="Q100">
            <v>0</v>
          </cell>
          <cell r="T100">
            <v>0</v>
          </cell>
          <cell r="W100">
            <v>0</v>
          </cell>
          <cell r="Z100">
            <v>0</v>
          </cell>
          <cell r="AC100">
            <v>0</v>
          </cell>
          <cell r="AF100">
            <v>0</v>
          </cell>
          <cell r="AI100">
            <v>0</v>
          </cell>
          <cell r="AL100">
            <v>0</v>
          </cell>
          <cell r="AO100">
            <v>0</v>
          </cell>
          <cell r="AR100">
            <v>0</v>
          </cell>
          <cell r="AU100">
            <v>0</v>
          </cell>
          <cell r="AX100">
            <v>0</v>
          </cell>
          <cell r="BA100">
            <v>0</v>
          </cell>
          <cell r="BD100">
            <v>0</v>
          </cell>
          <cell r="BG100">
            <v>0</v>
          </cell>
          <cell r="BJ100">
            <v>0</v>
          </cell>
          <cell r="BM100">
            <v>0</v>
          </cell>
          <cell r="BP100">
            <v>0</v>
          </cell>
          <cell r="BS100">
            <v>0</v>
          </cell>
          <cell r="BV100">
            <v>0</v>
          </cell>
          <cell r="BY100">
            <v>0</v>
          </cell>
          <cell r="CB100">
            <v>0</v>
          </cell>
          <cell r="CE100">
            <v>0</v>
          </cell>
          <cell r="CH100">
            <v>0</v>
          </cell>
          <cell r="CK100">
            <v>0</v>
          </cell>
        </row>
        <row r="101">
          <cell r="K101">
            <v>0</v>
          </cell>
          <cell r="N101">
            <v>0</v>
          </cell>
          <cell r="Q101">
            <v>0</v>
          </cell>
          <cell r="T101">
            <v>0</v>
          </cell>
          <cell r="W101">
            <v>0</v>
          </cell>
          <cell r="Z101">
            <v>0</v>
          </cell>
          <cell r="AC101">
            <v>0</v>
          </cell>
          <cell r="AF101">
            <v>0</v>
          </cell>
          <cell r="AI101">
            <v>0</v>
          </cell>
          <cell r="AL101">
            <v>0</v>
          </cell>
          <cell r="AO101">
            <v>0</v>
          </cell>
          <cell r="AR101">
            <v>0</v>
          </cell>
          <cell r="AU101">
            <v>0</v>
          </cell>
          <cell r="AX101">
            <v>0</v>
          </cell>
          <cell r="BA101">
            <v>0</v>
          </cell>
          <cell r="BD101">
            <v>0</v>
          </cell>
          <cell r="BG101">
            <v>0</v>
          </cell>
          <cell r="BJ101">
            <v>0</v>
          </cell>
          <cell r="BM101">
            <v>0</v>
          </cell>
          <cell r="BP101">
            <v>0</v>
          </cell>
          <cell r="BS101">
            <v>0</v>
          </cell>
          <cell r="BV101">
            <v>0</v>
          </cell>
          <cell r="BY101">
            <v>0</v>
          </cell>
          <cell r="CB101">
            <v>0</v>
          </cell>
          <cell r="CE101">
            <v>0</v>
          </cell>
          <cell r="CH101">
            <v>0</v>
          </cell>
          <cell r="CK101">
            <v>0</v>
          </cell>
        </row>
        <row r="103">
          <cell r="K103">
            <v>0</v>
          </cell>
          <cell r="N103">
            <v>0</v>
          </cell>
          <cell r="Q103">
            <v>0</v>
          </cell>
          <cell r="T103">
            <v>0</v>
          </cell>
          <cell r="W103">
            <v>0</v>
          </cell>
          <cell r="Z103">
            <v>0</v>
          </cell>
          <cell r="AC103">
            <v>0</v>
          </cell>
          <cell r="AF103">
            <v>0</v>
          </cell>
          <cell r="AI103">
            <v>0</v>
          </cell>
          <cell r="AL103">
            <v>0</v>
          </cell>
          <cell r="AO103">
            <v>0</v>
          </cell>
          <cell r="AR103">
            <v>0</v>
          </cell>
          <cell r="AU103">
            <v>0</v>
          </cell>
          <cell r="AX103">
            <v>0</v>
          </cell>
          <cell r="BA103">
            <v>0</v>
          </cell>
          <cell r="BD103">
            <v>0</v>
          </cell>
          <cell r="BG103">
            <v>0</v>
          </cell>
          <cell r="BJ103">
            <v>0</v>
          </cell>
          <cell r="BM103">
            <v>0</v>
          </cell>
          <cell r="BP103">
            <v>0</v>
          </cell>
          <cell r="BS103">
            <v>0</v>
          </cell>
          <cell r="BV103">
            <v>0</v>
          </cell>
          <cell r="BY103">
            <v>0</v>
          </cell>
          <cell r="CB103">
            <v>0</v>
          </cell>
          <cell r="CE103">
            <v>0</v>
          </cell>
          <cell r="CH103">
            <v>0</v>
          </cell>
          <cell r="CK103">
            <v>0</v>
          </cell>
        </row>
        <row r="104">
          <cell r="K104">
            <v>0</v>
          </cell>
          <cell r="N104">
            <v>0</v>
          </cell>
          <cell r="Q104">
            <v>0</v>
          </cell>
          <cell r="T104">
            <v>0</v>
          </cell>
          <cell r="W104">
            <v>0</v>
          </cell>
          <cell r="Z104">
            <v>0</v>
          </cell>
          <cell r="AC104">
            <v>0</v>
          </cell>
          <cell r="AF104">
            <v>0</v>
          </cell>
          <cell r="AI104">
            <v>0</v>
          </cell>
          <cell r="AL104">
            <v>0</v>
          </cell>
          <cell r="AO104">
            <v>0</v>
          </cell>
          <cell r="AR104">
            <v>0</v>
          </cell>
          <cell r="AU104">
            <v>0</v>
          </cell>
          <cell r="AX104">
            <v>0</v>
          </cell>
          <cell r="BA104">
            <v>0</v>
          </cell>
          <cell r="BD104">
            <v>0</v>
          </cell>
          <cell r="BG104">
            <v>0</v>
          </cell>
          <cell r="BJ104">
            <v>0</v>
          </cell>
          <cell r="BM104">
            <v>0</v>
          </cell>
          <cell r="BP104">
            <v>0</v>
          </cell>
          <cell r="BS104">
            <v>0</v>
          </cell>
          <cell r="BV104">
            <v>0</v>
          </cell>
          <cell r="BY104">
            <v>0</v>
          </cell>
          <cell r="CB104">
            <v>0</v>
          </cell>
          <cell r="CE104">
            <v>0</v>
          </cell>
          <cell r="CH104">
            <v>0</v>
          </cell>
          <cell r="CK104">
            <v>0</v>
          </cell>
        </row>
        <row r="105">
          <cell r="K105">
            <v>0</v>
          </cell>
          <cell r="N105">
            <v>0</v>
          </cell>
          <cell r="Q105">
            <v>0</v>
          </cell>
          <cell r="T105">
            <v>0</v>
          </cell>
          <cell r="W105">
            <v>0</v>
          </cell>
          <cell r="Z105">
            <v>0</v>
          </cell>
          <cell r="AC105">
            <v>0</v>
          </cell>
          <cell r="AF105">
            <v>0</v>
          </cell>
          <cell r="AI105">
            <v>0</v>
          </cell>
          <cell r="AL105">
            <v>0</v>
          </cell>
          <cell r="AO105">
            <v>0</v>
          </cell>
          <cell r="AR105">
            <v>0</v>
          </cell>
          <cell r="AU105">
            <v>0</v>
          </cell>
          <cell r="AX105">
            <v>0</v>
          </cell>
          <cell r="BA105">
            <v>0</v>
          </cell>
          <cell r="BD105">
            <v>0</v>
          </cell>
          <cell r="BG105">
            <v>0</v>
          </cell>
          <cell r="BJ105">
            <v>0</v>
          </cell>
          <cell r="BM105">
            <v>0</v>
          </cell>
          <cell r="BP105">
            <v>0</v>
          </cell>
          <cell r="BS105">
            <v>0</v>
          </cell>
          <cell r="BV105">
            <v>0</v>
          </cell>
          <cell r="BY105">
            <v>0</v>
          </cell>
          <cell r="CB105">
            <v>0</v>
          </cell>
          <cell r="CE105">
            <v>0</v>
          </cell>
          <cell r="CH105">
            <v>0</v>
          </cell>
          <cell r="CK105">
            <v>0</v>
          </cell>
        </row>
        <row r="106">
          <cell r="K106">
            <v>0</v>
          </cell>
          <cell r="N106">
            <v>0</v>
          </cell>
          <cell r="Q106">
            <v>0</v>
          </cell>
          <cell r="T106">
            <v>0</v>
          </cell>
          <cell r="W106">
            <v>0</v>
          </cell>
          <cell r="Z106">
            <v>0</v>
          </cell>
          <cell r="AC106">
            <v>0</v>
          </cell>
          <cell r="AF106">
            <v>0</v>
          </cell>
          <cell r="AI106">
            <v>0</v>
          </cell>
          <cell r="AL106">
            <v>0</v>
          </cell>
          <cell r="AO106">
            <v>0</v>
          </cell>
          <cell r="AR106">
            <v>0</v>
          </cell>
          <cell r="AU106">
            <v>0</v>
          </cell>
          <cell r="AX106">
            <v>0</v>
          </cell>
          <cell r="BA106">
            <v>0</v>
          </cell>
          <cell r="BD106">
            <v>0</v>
          </cell>
          <cell r="BG106">
            <v>0</v>
          </cell>
          <cell r="BJ106">
            <v>0</v>
          </cell>
          <cell r="BM106">
            <v>0</v>
          </cell>
          <cell r="BP106">
            <v>0</v>
          </cell>
          <cell r="BS106">
            <v>0</v>
          </cell>
          <cell r="BV106">
            <v>0</v>
          </cell>
          <cell r="BY106">
            <v>0</v>
          </cell>
          <cell r="CB106">
            <v>0</v>
          </cell>
          <cell r="CE106">
            <v>0</v>
          </cell>
          <cell r="CH106">
            <v>0</v>
          </cell>
          <cell r="CK106">
            <v>0</v>
          </cell>
        </row>
        <row r="108">
          <cell r="K108">
            <v>0</v>
          </cell>
          <cell r="N108">
            <v>0</v>
          </cell>
          <cell r="Q108">
            <v>0</v>
          </cell>
          <cell r="T108">
            <v>0</v>
          </cell>
          <cell r="W108">
            <v>0</v>
          </cell>
          <cell r="Z108">
            <v>0</v>
          </cell>
          <cell r="AC108">
            <v>0</v>
          </cell>
          <cell r="AF108">
            <v>0</v>
          </cell>
          <cell r="AI108">
            <v>0</v>
          </cell>
          <cell r="AL108">
            <v>0</v>
          </cell>
          <cell r="AO108">
            <v>0</v>
          </cell>
          <cell r="AR108">
            <v>0</v>
          </cell>
          <cell r="AU108">
            <v>0</v>
          </cell>
          <cell r="AX108">
            <v>0</v>
          </cell>
          <cell r="BA108">
            <v>0</v>
          </cell>
          <cell r="BD108">
            <v>0</v>
          </cell>
          <cell r="BG108">
            <v>0</v>
          </cell>
          <cell r="BJ108">
            <v>0</v>
          </cell>
          <cell r="BM108">
            <v>0</v>
          </cell>
          <cell r="BP108">
            <v>0</v>
          </cell>
          <cell r="BS108">
            <v>0</v>
          </cell>
          <cell r="BV108">
            <v>0</v>
          </cell>
          <cell r="BY108">
            <v>0</v>
          </cell>
          <cell r="CB108">
            <v>0</v>
          </cell>
          <cell r="CE108">
            <v>0</v>
          </cell>
          <cell r="CH108">
            <v>0</v>
          </cell>
          <cell r="CK108">
            <v>0</v>
          </cell>
        </row>
        <row r="109">
          <cell r="K109">
            <v>0</v>
          </cell>
          <cell r="N109">
            <v>0</v>
          </cell>
          <cell r="Q109">
            <v>0</v>
          </cell>
          <cell r="T109">
            <v>0</v>
          </cell>
          <cell r="W109">
            <v>0</v>
          </cell>
          <cell r="Z109">
            <v>0</v>
          </cell>
          <cell r="AC109">
            <v>0</v>
          </cell>
          <cell r="AF109">
            <v>0</v>
          </cell>
          <cell r="AI109">
            <v>0</v>
          </cell>
          <cell r="AL109">
            <v>0</v>
          </cell>
          <cell r="AO109">
            <v>0</v>
          </cell>
          <cell r="AR109">
            <v>0</v>
          </cell>
          <cell r="AU109">
            <v>0</v>
          </cell>
          <cell r="AX109">
            <v>0</v>
          </cell>
          <cell r="BA109">
            <v>0</v>
          </cell>
          <cell r="BD109">
            <v>0</v>
          </cell>
          <cell r="BG109">
            <v>0</v>
          </cell>
          <cell r="BJ109">
            <v>0</v>
          </cell>
          <cell r="BM109">
            <v>0</v>
          </cell>
          <cell r="BP109">
            <v>0</v>
          </cell>
          <cell r="BS109">
            <v>0</v>
          </cell>
          <cell r="BV109">
            <v>0</v>
          </cell>
          <cell r="BY109">
            <v>0</v>
          </cell>
          <cell r="CB109">
            <v>0</v>
          </cell>
          <cell r="CE109">
            <v>0</v>
          </cell>
          <cell r="CH109">
            <v>0</v>
          </cell>
          <cell r="CK109">
            <v>0</v>
          </cell>
        </row>
        <row r="110">
          <cell r="K110">
            <v>0</v>
          </cell>
          <cell r="N110">
            <v>0</v>
          </cell>
          <cell r="Q110">
            <v>0</v>
          </cell>
          <cell r="T110">
            <v>0</v>
          </cell>
          <cell r="W110">
            <v>0</v>
          </cell>
          <cell r="Z110">
            <v>0</v>
          </cell>
          <cell r="AC110">
            <v>0</v>
          </cell>
          <cell r="AF110">
            <v>0</v>
          </cell>
          <cell r="AI110">
            <v>0</v>
          </cell>
          <cell r="AL110">
            <v>0</v>
          </cell>
          <cell r="AO110">
            <v>0</v>
          </cell>
          <cell r="AR110">
            <v>0</v>
          </cell>
          <cell r="AU110">
            <v>0</v>
          </cell>
          <cell r="AX110">
            <v>0</v>
          </cell>
          <cell r="BA110">
            <v>0</v>
          </cell>
          <cell r="BD110">
            <v>0</v>
          </cell>
          <cell r="BG110">
            <v>0</v>
          </cell>
          <cell r="BJ110">
            <v>0</v>
          </cell>
          <cell r="BM110">
            <v>0</v>
          </cell>
          <cell r="BP110">
            <v>0</v>
          </cell>
          <cell r="BS110">
            <v>0</v>
          </cell>
          <cell r="BV110">
            <v>0</v>
          </cell>
          <cell r="BY110">
            <v>0</v>
          </cell>
          <cell r="CB110">
            <v>0</v>
          </cell>
          <cell r="CE110">
            <v>0</v>
          </cell>
          <cell r="CH110">
            <v>0</v>
          </cell>
          <cell r="CK110">
            <v>0</v>
          </cell>
        </row>
        <row r="111">
          <cell r="K111">
            <v>0</v>
          </cell>
          <cell r="N111">
            <v>0</v>
          </cell>
          <cell r="Q111">
            <v>0</v>
          </cell>
          <cell r="T111">
            <v>0</v>
          </cell>
          <cell r="W111">
            <v>0</v>
          </cell>
          <cell r="Z111">
            <v>0</v>
          </cell>
          <cell r="AC111">
            <v>0</v>
          </cell>
          <cell r="AF111">
            <v>0</v>
          </cell>
          <cell r="AI111">
            <v>0</v>
          </cell>
          <cell r="AL111">
            <v>0</v>
          </cell>
          <cell r="AO111">
            <v>0</v>
          </cell>
          <cell r="AR111">
            <v>0</v>
          </cell>
          <cell r="AU111">
            <v>0</v>
          </cell>
          <cell r="AX111">
            <v>0</v>
          </cell>
          <cell r="BA111">
            <v>0</v>
          </cell>
          <cell r="BD111">
            <v>0</v>
          </cell>
          <cell r="BG111">
            <v>0</v>
          </cell>
          <cell r="BJ111">
            <v>0</v>
          </cell>
          <cell r="BM111">
            <v>0</v>
          </cell>
          <cell r="BP111">
            <v>0</v>
          </cell>
          <cell r="BS111">
            <v>0</v>
          </cell>
          <cell r="BV111">
            <v>0</v>
          </cell>
          <cell r="BY111">
            <v>0</v>
          </cell>
          <cell r="CB111">
            <v>0</v>
          </cell>
          <cell r="CE111">
            <v>0</v>
          </cell>
          <cell r="CH111">
            <v>0</v>
          </cell>
          <cell r="CK111">
            <v>0</v>
          </cell>
        </row>
        <row r="113">
          <cell r="K113">
            <v>0</v>
          </cell>
          <cell r="N113">
            <v>0</v>
          </cell>
          <cell r="Q113">
            <v>0</v>
          </cell>
          <cell r="T113">
            <v>0</v>
          </cell>
          <cell r="W113">
            <v>0</v>
          </cell>
          <cell r="Z113">
            <v>0</v>
          </cell>
          <cell r="AC113">
            <v>0</v>
          </cell>
          <cell r="AF113">
            <v>0</v>
          </cell>
          <cell r="AI113">
            <v>0</v>
          </cell>
          <cell r="AL113">
            <v>0</v>
          </cell>
          <cell r="AO113">
            <v>0</v>
          </cell>
          <cell r="AR113">
            <v>0</v>
          </cell>
          <cell r="AU113">
            <v>0</v>
          </cell>
          <cell r="AX113">
            <v>0</v>
          </cell>
          <cell r="BA113">
            <v>0</v>
          </cell>
          <cell r="BD113">
            <v>0</v>
          </cell>
          <cell r="BG113">
            <v>0</v>
          </cell>
          <cell r="BJ113">
            <v>0</v>
          </cell>
          <cell r="BM113">
            <v>0</v>
          </cell>
          <cell r="BP113">
            <v>0</v>
          </cell>
          <cell r="BS113">
            <v>0</v>
          </cell>
          <cell r="BV113">
            <v>0</v>
          </cell>
          <cell r="BY113">
            <v>0</v>
          </cell>
          <cell r="CB113">
            <v>0</v>
          </cell>
          <cell r="CE113">
            <v>0</v>
          </cell>
          <cell r="CH113">
            <v>0</v>
          </cell>
          <cell r="CK113">
            <v>0</v>
          </cell>
        </row>
        <row r="114">
          <cell r="K114">
            <v>0</v>
          </cell>
          <cell r="N114">
            <v>0</v>
          </cell>
          <cell r="Q114">
            <v>0</v>
          </cell>
          <cell r="T114">
            <v>0</v>
          </cell>
          <cell r="W114">
            <v>0</v>
          </cell>
          <cell r="Z114">
            <v>0</v>
          </cell>
          <cell r="AC114">
            <v>0</v>
          </cell>
          <cell r="AF114">
            <v>0</v>
          </cell>
          <cell r="AI114">
            <v>0</v>
          </cell>
          <cell r="AL114">
            <v>0</v>
          </cell>
          <cell r="AO114">
            <v>0</v>
          </cell>
          <cell r="AR114">
            <v>0</v>
          </cell>
          <cell r="AU114">
            <v>0</v>
          </cell>
          <cell r="AX114">
            <v>0</v>
          </cell>
          <cell r="BA114">
            <v>0</v>
          </cell>
          <cell r="BD114">
            <v>0</v>
          </cell>
          <cell r="BG114">
            <v>0</v>
          </cell>
          <cell r="BJ114">
            <v>0</v>
          </cell>
          <cell r="BM114">
            <v>0</v>
          </cell>
          <cell r="BP114">
            <v>0</v>
          </cell>
          <cell r="BS114">
            <v>0</v>
          </cell>
          <cell r="BV114">
            <v>0</v>
          </cell>
          <cell r="BY114">
            <v>0</v>
          </cell>
          <cell r="CB114">
            <v>0</v>
          </cell>
          <cell r="CE114">
            <v>0</v>
          </cell>
          <cell r="CH114">
            <v>0</v>
          </cell>
          <cell r="CK114">
            <v>0</v>
          </cell>
        </row>
        <row r="115">
          <cell r="K115">
            <v>0</v>
          </cell>
          <cell r="N115">
            <v>0</v>
          </cell>
          <cell r="Q115">
            <v>0</v>
          </cell>
          <cell r="T115">
            <v>0</v>
          </cell>
          <cell r="W115">
            <v>0</v>
          </cell>
          <cell r="Z115">
            <v>0</v>
          </cell>
          <cell r="AC115">
            <v>0</v>
          </cell>
          <cell r="AF115">
            <v>0</v>
          </cell>
          <cell r="AI115">
            <v>0</v>
          </cell>
          <cell r="AL115">
            <v>0</v>
          </cell>
          <cell r="AO115">
            <v>0</v>
          </cell>
          <cell r="AR115">
            <v>0</v>
          </cell>
          <cell r="AU115">
            <v>0</v>
          </cell>
          <cell r="AX115">
            <v>0</v>
          </cell>
          <cell r="BA115">
            <v>0</v>
          </cell>
          <cell r="BD115">
            <v>0</v>
          </cell>
          <cell r="BG115">
            <v>0</v>
          </cell>
          <cell r="BJ115">
            <v>0</v>
          </cell>
          <cell r="BM115">
            <v>0</v>
          </cell>
          <cell r="BP115">
            <v>0</v>
          </cell>
          <cell r="BS115">
            <v>0</v>
          </cell>
          <cell r="BV115">
            <v>0</v>
          </cell>
          <cell r="BY115">
            <v>0</v>
          </cell>
          <cell r="CB115">
            <v>0</v>
          </cell>
          <cell r="CE115">
            <v>0</v>
          </cell>
          <cell r="CH115">
            <v>0</v>
          </cell>
          <cell r="CK115">
            <v>0</v>
          </cell>
        </row>
        <row r="116">
          <cell r="K116">
            <v>0</v>
          </cell>
          <cell r="N116">
            <v>0</v>
          </cell>
          <cell r="Q116">
            <v>0</v>
          </cell>
          <cell r="T116">
            <v>0</v>
          </cell>
          <cell r="W116">
            <v>0</v>
          </cell>
          <cell r="Z116">
            <v>0</v>
          </cell>
          <cell r="AC116">
            <v>0</v>
          </cell>
          <cell r="AF116">
            <v>0</v>
          </cell>
          <cell r="AI116">
            <v>0</v>
          </cell>
          <cell r="AL116">
            <v>0</v>
          </cell>
          <cell r="AO116">
            <v>0</v>
          </cell>
          <cell r="AR116">
            <v>0</v>
          </cell>
          <cell r="AU116">
            <v>0</v>
          </cell>
          <cell r="AX116">
            <v>0</v>
          </cell>
          <cell r="BA116">
            <v>0</v>
          </cell>
          <cell r="BD116">
            <v>0</v>
          </cell>
          <cell r="BG116">
            <v>0</v>
          </cell>
          <cell r="BJ116">
            <v>0</v>
          </cell>
          <cell r="BM116">
            <v>0</v>
          </cell>
          <cell r="BP116">
            <v>0</v>
          </cell>
          <cell r="BS116">
            <v>0</v>
          </cell>
          <cell r="BV116">
            <v>0</v>
          </cell>
          <cell r="BY116">
            <v>0</v>
          </cell>
          <cell r="CB116">
            <v>0</v>
          </cell>
          <cell r="CE116">
            <v>0</v>
          </cell>
          <cell r="CH116">
            <v>0</v>
          </cell>
          <cell r="CK116">
            <v>0</v>
          </cell>
        </row>
        <row r="118">
          <cell r="K118">
            <v>0</v>
          </cell>
          <cell r="N118">
            <v>0</v>
          </cell>
          <cell r="Q118">
            <v>0</v>
          </cell>
          <cell r="T118">
            <v>0</v>
          </cell>
          <cell r="W118">
            <v>0</v>
          </cell>
          <cell r="Z118">
            <v>0</v>
          </cell>
          <cell r="AC118">
            <v>0</v>
          </cell>
          <cell r="AF118">
            <v>0</v>
          </cell>
          <cell r="AI118">
            <v>0</v>
          </cell>
          <cell r="AL118">
            <v>0</v>
          </cell>
          <cell r="AO118">
            <v>0</v>
          </cell>
          <cell r="AR118">
            <v>0</v>
          </cell>
          <cell r="AU118">
            <v>0</v>
          </cell>
          <cell r="AX118">
            <v>0</v>
          </cell>
          <cell r="BA118">
            <v>0</v>
          </cell>
          <cell r="BD118">
            <v>0</v>
          </cell>
          <cell r="BG118">
            <v>0</v>
          </cell>
          <cell r="BJ118">
            <v>0</v>
          </cell>
          <cell r="BM118">
            <v>0</v>
          </cell>
          <cell r="BP118">
            <v>0</v>
          </cell>
          <cell r="BS118">
            <v>0</v>
          </cell>
          <cell r="BV118">
            <v>0</v>
          </cell>
          <cell r="BY118">
            <v>0</v>
          </cell>
          <cell r="CB118">
            <v>0</v>
          </cell>
          <cell r="CE118">
            <v>0</v>
          </cell>
          <cell r="CH118">
            <v>0</v>
          </cell>
          <cell r="CK118">
            <v>0</v>
          </cell>
        </row>
        <row r="119">
          <cell r="K119">
            <v>0</v>
          </cell>
          <cell r="N119">
            <v>0</v>
          </cell>
          <cell r="Q119">
            <v>0</v>
          </cell>
          <cell r="T119">
            <v>0</v>
          </cell>
          <cell r="W119">
            <v>0</v>
          </cell>
          <cell r="Z119">
            <v>0</v>
          </cell>
          <cell r="AC119">
            <v>0</v>
          </cell>
          <cell r="AF119">
            <v>0</v>
          </cell>
          <cell r="AI119">
            <v>0</v>
          </cell>
          <cell r="AL119">
            <v>0</v>
          </cell>
          <cell r="AO119">
            <v>0</v>
          </cell>
          <cell r="AR119">
            <v>0</v>
          </cell>
          <cell r="AU119">
            <v>0</v>
          </cell>
          <cell r="AX119">
            <v>0</v>
          </cell>
          <cell r="BA119">
            <v>0</v>
          </cell>
          <cell r="BD119">
            <v>0</v>
          </cell>
          <cell r="BG119">
            <v>0</v>
          </cell>
          <cell r="BJ119">
            <v>0</v>
          </cell>
          <cell r="BM119">
            <v>0</v>
          </cell>
          <cell r="BP119">
            <v>0</v>
          </cell>
          <cell r="BS119">
            <v>0</v>
          </cell>
          <cell r="BV119">
            <v>0</v>
          </cell>
          <cell r="BY119">
            <v>0</v>
          </cell>
          <cell r="CB119">
            <v>0</v>
          </cell>
          <cell r="CE119">
            <v>0</v>
          </cell>
          <cell r="CH119">
            <v>0</v>
          </cell>
          <cell r="CK119">
            <v>0</v>
          </cell>
        </row>
        <row r="120">
          <cell r="K120">
            <v>0</v>
          </cell>
          <cell r="N120">
            <v>0</v>
          </cell>
          <cell r="Q120">
            <v>0</v>
          </cell>
          <cell r="T120">
            <v>0</v>
          </cell>
          <cell r="W120">
            <v>0</v>
          </cell>
          <cell r="Z120">
            <v>0</v>
          </cell>
          <cell r="AC120">
            <v>0</v>
          </cell>
          <cell r="AF120">
            <v>0</v>
          </cell>
          <cell r="AI120">
            <v>0</v>
          </cell>
          <cell r="AL120">
            <v>0</v>
          </cell>
          <cell r="AO120">
            <v>0</v>
          </cell>
          <cell r="AR120">
            <v>0</v>
          </cell>
          <cell r="AU120">
            <v>0</v>
          </cell>
          <cell r="AX120">
            <v>0</v>
          </cell>
          <cell r="BA120">
            <v>0</v>
          </cell>
          <cell r="BD120">
            <v>0</v>
          </cell>
          <cell r="BG120">
            <v>0</v>
          </cell>
          <cell r="BJ120">
            <v>0</v>
          </cell>
          <cell r="BM120">
            <v>0</v>
          </cell>
          <cell r="BP120">
            <v>0</v>
          </cell>
          <cell r="BS120">
            <v>0</v>
          </cell>
          <cell r="BV120">
            <v>0</v>
          </cell>
          <cell r="BY120">
            <v>0</v>
          </cell>
          <cell r="CB120">
            <v>0</v>
          </cell>
          <cell r="CE120">
            <v>0</v>
          </cell>
          <cell r="CH120">
            <v>0</v>
          </cell>
          <cell r="CK120">
            <v>0</v>
          </cell>
        </row>
        <row r="121">
          <cell r="K121">
            <v>0</v>
          </cell>
          <cell r="N121">
            <v>0</v>
          </cell>
          <cell r="Q121">
            <v>0</v>
          </cell>
          <cell r="T121">
            <v>0</v>
          </cell>
          <cell r="W121">
            <v>0</v>
          </cell>
          <cell r="Z121">
            <v>0</v>
          </cell>
          <cell r="AC121">
            <v>0</v>
          </cell>
          <cell r="AF121">
            <v>0</v>
          </cell>
          <cell r="AI121">
            <v>0</v>
          </cell>
          <cell r="AL121">
            <v>0</v>
          </cell>
          <cell r="AO121">
            <v>0</v>
          </cell>
          <cell r="AR121">
            <v>0</v>
          </cell>
          <cell r="AU121">
            <v>0</v>
          </cell>
          <cell r="AX121">
            <v>0</v>
          </cell>
          <cell r="BA121">
            <v>0</v>
          </cell>
          <cell r="BD121">
            <v>0</v>
          </cell>
          <cell r="BG121">
            <v>0</v>
          </cell>
          <cell r="BJ121">
            <v>0</v>
          </cell>
          <cell r="BM121">
            <v>0</v>
          </cell>
          <cell r="BP121">
            <v>0</v>
          </cell>
          <cell r="BS121">
            <v>0</v>
          </cell>
          <cell r="BV121">
            <v>0</v>
          </cell>
          <cell r="BY121">
            <v>0</v>
          </cell>
          <cell r="CB121">
            <v>0</v>
          </cell>
          <cell r="CE121">
            <v>0</v>
          </cell>
          <cell r="CH121">
            <v>0</v>
          </cell>
          <cell r="CK121">
            <v>0</v>
          </cell>
        </row>
        <row r="124">
          <cell r="K124">
            <v>0</v>
          </cell>
          <cell r="N124">
            <v>0</v>
          </cell>
          <cell r="Q124">
            <v>0</v>
          </cell>
          <cell r="T124">
            <v>0</v>
          </cell>
          <cell r="W124">
            <v>0</v>
          </cell>
          <cell r="Z124">
            <v>0</v>
          </cell>
          <cell r="AC124">
            <v>0</v>
          </cell>
          <cell r="AF124">
            <v>0</v>
          </cell>
          <cell r="AI124">
            <v>0</v>
          </cell>
          <cell r="AL124">
            <v>0</v>
          </cell>
          <cell r="AO124">
            <v>0</v>
          </cell>
          <cell r="AR124">
            <v>0</v>
          </cell>
          <cell r="AU124">
            <v>0</v>
          </cell>
          <cell r="AX124">
            <v>0</v>
          </cell>
          <cell r="BA124">
            <v>0</v>
          </cell>
          <cell r="BD124">
            <v>0</v>
          </cell>
          <cell r="BG124">
            <v>0</v>
          </cell>
          <cell r="BJ124">
            <v>0</v>
          </cell>
          <cell r="BM124">
            <v>0</v>
          </cell>
          <cell r="BP124">
            <v>0</v>
          </cell>
          <cell r="BS124">
            <v>0</v>
          </cell>
          <cell r="BV124">
            <v>0</v>
          </cell>
          <cell r="BY124">
            <v>0</v>
          </cell>
          <cell r="CB124">
            <v>0</v>
          </cell>
          <cell r="CE124">
            <v>0</v>
          </cell>
          <cell r="CH124">
            <v>0</v>
          </cell>
          <cell r="CK124">
            <v>0</v>
          </cell>
        </row>
        <row r="125">
          <cell r="K125">
            <v>0</v>
          </cell>
          <cell r="N125">
            <v>0</v>
          </cell>
          <cell r="Q125">
            <v>0</v>
          </cell>
          <cell r="T125">
            <v>0</v>
          </cell>
          <cell r="W125">
            <v>0</v>
          </cell>
          <cell r="Z125">
            <v>0</v>
          </cell>
          <cell r="AC125">
            <v>0</v>
          </cell>
          <cell r="AF125">
            <v>0</v>
          </cell>
          <cell r="AI125">
            <v>0</v>
          </cell>
          <cell r="AL125">
            <v>0</v>
          </cell>
          <cell r="AO125">
            <v>0</v>
          </cell>
          <cell r="AR125">
            <v>0</v>
          </cell>
          <cell r="AU125">
            <v>0</v>
          </cell>
          <cell r="AX125">
            <v>0</v>
          </cell>
          <cell r="BA125">
            <v>0</v>
          </cell>
          <cell r="BD125">
            <v>0</v>
          </cell>
          <cell r="BG125">
            <v>0</v>
          </cell>
          <cell r="BJ125">
            <v>0</v>
          </cell>
          <cell r="BM125">
            <v>0</v>
          </cell>
          <cell r="BP125">
            <v>0</v>
          </cell>
          <cell r="BS125">
            <v>0</v>
          </cell>
          <cell r="BV125">
            <v>0</v>
          </cell>
          <cell r="BY125">
            <v>0</v>
          </cell>
          <cell r="CB125">
            <v>0</v>
          </cell>
          <cell r="CE125">
            <v>0</v>
          </cell>
          <cell r="CH125">
            <v>0</v>
          </cell>
          <cell r="CK125">
            <v>0</v>
          </cell>
        </row>
        <row r="126">
          <cell r="K126">
            <v>0</v>
          </cell>
          <cell r="N126">
            <v>0</v>
          </cell>
          <cell r="Q126">
            <v>0</v>
          </cell>
          <cell r="T126">
            <v>0</v>
          </cell>
          <cell r="W126">
            <v>0</v>
          </cell>
          <cell r="Z126">
            <v>0</v>
          </cell>
          <cell r="AC126">
            <v>0</v>
          </cell>
          <cell r="AF126">
            <v>0</v>
          </cell>
          <cell r="AI126">
            <v>0</v>
          </cell>
          <cell r="AL126">
            <v>0</v>
          </cell>
          <cell r="AO126">
            <v>0</v>
          </cell>
          <cell r="AR126">
            <v>0</v>
          </cell>
          <cell r="AU126">
            <v>0</v>
          </cell>
          <cell r="AX126">
            <v>0</v>
          </cell>
          <cell r="BA126">
            <v>0</v>
          </cell>
          <cell r="BD126">
            <v>0</v>
          </cell>
          <cell r="BG126">
            <v>0</v>
          </cell>
          <cell r="BJ126">
            <v>0</v>
          </cell>
          <cell r="BM126">
            <v>0</v>
          </cell>
          <cell r="BP126">
            <v>0</v>
          </cell>
          <cell r="BS126">
            <v>0</v>
          </cell>
          <cell r="BV126">
            <v>0</v>
          </cell>
          <cell r="BY126">
            <v>0</v>
          </cell>
          <cell r="CB126">
            <v>0</v>
          </cell>
          <cell r="CE126">
            <v>0</v>
          </cell>
          <cell r="CH126">
            <v>0</v>
          </cell>
          <cell r="CK126">
            <v>0</v>
          </cell>
        </row>
        <row r="127">
          <cell r="K127">
            <v>0</v>
          </cell>
          <cell r="N127">
            <v>0</v>
          </cell>
          <cell r="Q127">
            <v>0</v>
          </cell>
          <cell r="T127">
            <v>0</v>
          </cell>
          <cell r="W127">
            <v>0</v>
          </cell>
          <cell r="Z127">
            <v>0</v>
          </cell>
          <cell r="AC127">
            <v>0</v>
          </cell>
          <cell r="AF127">
            <v>0</v>
          </cell>
          <cell r="AI127">
            <v>0</v>
          </cell>
          <cell r="AL127">
            <v>0</v>
          </cell>
          <cell r="AO127">
            <v>0</v>
          </cell>
          <cell r="AR127">
            <v>0</v>
          </cell>
          <cell r="AU127">
            <v>0</v>
          </cell>
          <cell r="AX127">
            <v>0</v>
          </cell>
          <cell r="BA127">
            <v>0</v>
          </cell>
          <cell r="BD127">
            <v>0</v>
          </cell>
          <cell r="BG127">
            <v>0</v>
          </cell>
          <cell r="BJ127">
            <v>0</v>
          </cell>
          <cell r="BM127">
            <v>0</v>
          </cell>
          <cell r="BP127">
            <v>0</v>
          </cell>
          <cell r="BS127">
            <v>0</v>
          </cell>
          <cell r="BV127">
            <v>0</v>
          </cell>
          <cell r="BY127">
            <v>0</v>
          </cell>
          <cell r="CB127">
            <v>0</v>
          </cell>
          <cell r="CE127">
            <v>0</v>
          </cell>
          <cell r="CH127">
            <v>0</v>
          </cell>
          <cell r="CK127">
            <v>0</v>
          </cell>
        </row>
        <row r="128">
          <cell r="K128">
            <v>0</v>
          </cell>
          <cell r="N128">
            <v>0</v>
          </cell>
          <cell r="Q128">
            <v>0</v>
          </cell>
          <cell r="T128">
            <v>0</v>
          </cell>
          <cell r="W128">
            <v>0</v>
          </cell>
          <cell r="Z128">
            <v>0</v>
          </cell>
          <cell r="AC128">
            <v>0</v>
          </cell>
          <cell r="AF128">
            <v>0</v>
          </cell>
          <cell r="AI128">
            <v>0</v>
          </cell>
          <cell r="AL128">
            <v>0</v>
          </cell>
          <cell r="AO128">
            <v>0</v>
          </cell>
          <cell r="AR128">
            <v>0</v>
          </cell>
          <cell r="AU128">
            <v>0</v>
          </cell>
          <cell r="AX128">
            <v>0</v>
          </cell>
          <cell r="BA128">
            <v>0</v>
          </cell>
          <cell r="BD128">
            <v>0</v>
          </cell>
          <cell r="BG128">
            <v>0</v>
          </cell>
          <cell r="BJ128">
            <v>0</v>
          </cell>
          <cell r="BM128">
            <v>0</v>
          </cell>
          <cell r="BP128">
            <v>0</v>
          </cell>
          <cell r="BS128">
            <v>0</v>
          </cell>
          <cell r="BV128">
            <v>0</v>
          </cell>
          <cell r="BY128">
            <v>0</v>
          </cell>
          <cell r="CB128">
            <v>0</v>
          </cell>
          <cell r="CE128">
            <v>0</v>
          </cell>
          <cell r="CH128">
            <v>0</v>
          </cell>
          <cell r="CK128">
            <v>0</v>
          </cell>
        </row>
        <row r="129">
          <cell r="K129">
            <v>0</v>
          </cell>
          <cell r="N129">
            <v>0</v>
          </cell>
          <cell r="Q129">
            <v>0</v>
          </cell>
          <cell r="T129">
            <v>0</v>
          </cell>
          <cell r="W129">
            <v>0</v>
          </cell>
          <cell r="Z129">
            <v>0</v>
          </cell>
          <cell r="AC129">
            <v>0</v>
          </cell>
          <cell r="AF129">
            <v>0</v>
          </cell>
          <cell r="AI129">
            <v>0</v>
          </cell>
          <cell r="AL129">
            <v>0</v>
          </cell>
          <cell r="AO129">
            <v>0</v>
          </cell>
          <cell r="AR129">
            <v>0</v>
          </cell>
          <cell r="AU129">
            <v>0</v>
          </cell>
          <cell r="AX129">
            <v>0</v>
          </cell>
          <cell r="BA129">
            <v>0</v>
          </cell>
          <cell r="BD129">
            <v>0</v>
          </cell>
          <cell r="BG129">
            <v>0</v>
          </cell>
          <cell r="BJ129">
            <v>0</v>
          </cell>
          <cell r="BM129">
            <v>0</v>
          </cell>
          <cell r="BP129">
            <v>0</v>
          </cell>
          <cell r="BS129">
            <v>0</v>
          </cell>
          <cell r="BV129">
            <v>0</v>
          </cell>
          <cell r="BY129">
            <v>0</v>
          </cell>
          <cell r="CB129">
            <v>0</v>
          </cell>
          <cell r="CE129">
            <v>0</v>
          </cell>
          <cell r="CH129">
            <v>0</v>
          </cell>
          <cell r="CK129">
            <v>0</v>
          </cell>
        </row>
        <row r="137">
          <cell r="J137" t="str">
            <v>Устименко Н.Г.</v>
          </cell>
          <cell r="S137" t="str">
            <v>Устименко Н.Г.</v>
          </cell>
          <cell r="AB137" t="str">
            <v>Устименко Н.Г.</v>
          </cell>
          <cell r="AK137" t="str">
            <v>Устименко Н.Г.</v>
          </cell>
          <cell r="AT137" t="str">
            <v>Устименко Н.Г.</v>
          </cell>
          <cell r="BC137" t="str">
            <v>Устименко Н.Г.</v>
          </cell>
          <cell r="BL137" t="str">
            <v>Устименко Н.Г.</v>
          </cell>
          <cell r="BU137" t="str">
            <v>Устименко Н.Г.</v>
          </cell>
          <cell r="CD137" t="str">
            <v>Устименко Н.Г.</v>
          </cell>
        </row>
      </sheetData>
      <sheetData sheetId="3">
        <row r="2">
          <cell r="G2" t="e">
            <v>#REF!</v>
          </cell>
          <cell r="J2" t="e">
            <v>#REF!</v>
          </cell>
          <cell r="P2" t="e">
            <v>#REF!</v>
          </cell>
          <cell r="S2" t="e">
            <v>#REF!</v>
          </cell>
          <cell r="Y2" t="e">
            <v>#REF!</v>
          </cell>
          <cell r="AB2" t="e">
            <v>#REF!</v>
          </cell>
          <cell r="AH2" t="e">
            <v>#REF!</v>
          </cell>
          <cell r="AK2" t="e">
            <v>#REF!</v>
          </cell>
          <cell r="AQ2" t="e">
            <v>#REF!</v>
          </cell>
          <cell r="AT2" t="e">
            <v>#REF!</v>
          </cell>
          <cell r="AZ2" t="e">
            <v>#REF!</v>
          </cell>
          <cell r="BC2" t="e">
            <v>#REF!</v>
          </cell>
          <cell r="BI2" t="e">
            <v>#REF!</v>
          </cell>
          <cell r="BL2" t="e">
            <v>#REF!</v>
          </cell>
          <cell r="BR2" t="e">
            <v>#REF!</v>
          </cell>
          <cell r="BU2" t="e">
            <v>#REF!</v>
          </cell>
          <cell r="CA2" t="e">
            <v>#REF!</v>
          </cell>
          <cell r="CD2" t="e">
            <v>#REF!</v>
          </cell>
        </row>
        <row r="7">
          <cell r="H7" t="str">
            <v>Итого:</v>
          </cell>
          <cell r="I7">
            <v>0</v>
          </cell>
          <cell r="K7" t="str">
            <v>Итого:</v>
          </cell>
          <cell r="L7">
            <v>0</v>
          </cell>
          <cell r="N7" t="str">
            <v>Итого:</v>
          </cell>
          <cell r="O7">
            <v>0</v>
          </cell>
          <cell r="Q7" t="str">
            <v>Итого:</v>
          </cell>
          <cell r="R7">
            <v>0</v>
          </cell>
          <cell r="T7" t="str">
            <v>Итого:</v>
          </cell>
          <cell r="U7">
            <v>0</v>
          </cell>
          <cell r="W7" t="str">
            <v>Итого:</v>
          </cell>
          <cell r="X7">
            <v>0</v>
          </cell>
          <cell r="Z7" t="str">
            <v>Итого:</v>
          </cell>
          <cell r="AA7">
            <v>0</v>
          </cell>
          <cell r="AC7" t="str">
            <v>Итого:</v>
          </cell>
          <cell r="AD7">
            <v>0</v>
          </cell>
          <cell r="AF7" t="str">
            <v>Итого:</v>
          </cell>
          <cell r="AG7">
            <v>0</v>
          </cell>
          <cell r="AI7" t="str">
            <v>Итого:</v>
          </cell>
          <cell r="AJ7">
            <v>0</v>
          </cell>
          <cell r="AL7" t="str">
            <v>Итого:</v>
          </cell>
          <cell r="AM7">
            <v>0</v>
          </cell>
          <cell r="AO7" t="str">
            <v>Итого:</v>
          </cell>
          <cell r="AP7">
            <v>0</v>
          </cell>
          <cell r="AR7" t="str">
            <v>Итого:</v>
          </cell>
          <cell r="AS7">
            <v>0</v>
          </cell>
          <cell r="AU7" t="str">
            <v>Итого:</v>
          </cell>
          <cell r="AV7">
            <v>0</v>
          </cell>
          <cell r="AX7" t="str">
            <v>Итого:</v>
          </cell>
          <cell r="AY7">
            <v>0</v>
          </cell>
          <cell r="BA7" t="str">
            <v>Итого:</v>
          </cell>
          <cell r="BB7">
            <v>0</v>
          </cell>
          <cell r="BD7" t="str">
            <v>Итого:</v>
          </cell>
          <cell r="BE7">
            <v>0</v>
          </cell>
          <cell r="BG7" t="str">
            <v>Итого:</v>
          </cell>
          <cell r="BH7">
            <v>0</v>
          </cell>
          <cell r="BJ7" t="str">
            <v>Итого:</v>
          </cell>
          <cell r="BK7">
            <v>0</v>
          </cell>
          <cell r="BM7" t="str">
            <v>Итого:</v>
          </cell>
          <cell r="BN7">
            <v>0</v>
          </cell>
          <cell r="BP7" t="str">
            <v>Итого:</v>
          </cell>
          <cell r="BQ7">
            <v>0</v>
          </cell>
          <cell r="BS7" t="str">
            <v>Итого:</v>
          </cell>
          <cell r="BT7">
            <v>0</v>
          </cell>
          <cell r="BV7" t="str">
            <v>Итого:</v>
          </cell>
          <cell r="BW7">
            <v>0</v>
          </cell>
          <cell r="BY7" t="str">
            <v>Итого:</v>
          </cell>
          <cell r="BZ7">
            <v>0</v>
          </cell>
          <cell r="CB7" t="str">
            <v>Итого:</v>
          </cell>
          <cell r="CC7">
            <v>0</v>
          </cell>
          <cell r="CE7" t="str">
            <v>Итого:</v>
          </cell>
          <cell r="CF7">
            <v>0</v>
          </cell>
          <cell r="CH7" t="str">
            <v>Итого:</v>
          </cell>
          <cell r="CI7">
            <v>0</v>
          </cell>
        </row>
        <row r="8">
          <cell r="I8" t="e">
            <v>#REF!</v>
          </cell>
          <cell r="L8" t="e">
            <v>#REF!</v>
          </cell>
          <cell r="R8" t="e">
            <v>#REF!</v>
          </cell>
          <cell r="U8" t="e">
            <v>#REF!</v>
          </cell>
          <cell r="AA8" t="e">
            <v>#REF!</v>
          </cell>
          <cell r="AD8" t="e">
            <v>#REF!</v>
          </cell>
          <cell r="AJ8" t="e">
            <v>#REF!</v>
          </cell>
          <cell r="AM8" t="e">
            <v>#REF!</v>
          </cell>
          <cell r="AS8" t="e">
            <v>#REF!</v>
          </cell>
          <cell r="AV8" t="e">
            <v>#REF!</v>
          </cell>
          <cell r="BB8" t="e">
            <v>#REF!</v>
          </cell>
          <cell r="BE8" t="e">
            <v>#REF!</v>
          </cell>
          <cell r="BK8" t="e">
            <v>#REF!</v>
          </cell>
          <cell r="BN8" t="e">
            <v>#REF!</v>
          </cell>
          <cell r="BT8">
            <v>0</v>
          </cell>
          <cell r="BW8">
            <v>0</v>
          </cell>
          <cell r="CC8">
            <v>0</v>
          </cell>
          <cell r="CF8">
            <v>0</v>
          </cell>
        </row>
        <row r="9">
          <cell r="G9" t="str">
            <v>Предъявлено</v>
          </cell>
          <cell r="J9" t="str">
            <v>Принято</v>
          </cell>
          <cell r="M9" t="str">
            <v>Текущие разногласия</v>
          </cell>
          <cell r="P9" t="str">
            <v>Предъявлено</v>
          </cell>
          <cell r="S9" t="str">
            <v>Принято</v>
          </cell>
          <cell r="V9" t="str">
            <v>Текущие разногласия</v>
          </cell>
          <cell r="Y9" t="str">
            <v>Предъявлено</v>
          </cell>
          <cell r="AB9" t="str">
            <v>Принято</v>
          </cell>
          <cell r="AE9" t="str">
            <v>Текущие разногласия</v>
          </cell>
          <cell r="AH9" t="str">
            <v>Предъявлено</v>
          </cell>
          <cell r="AK9" t="str">
            <v>Принято</v>
          </cell>
          <cell r="AN9" t="str">
            <v>Текущие разногласия</v>
          </cell>
          <cell r="AQ9" t="str">
            <v>Предъявлено</v>
          </cell>
          <cell r="AT9" t="str">
            <v>Принято</v>
          </cell>
          <cell r="AW9" t="str">
            <v>Текущие разногласия</v>
          </cell>
          <cell r="AZ9" t="str">
            <v>Предъявлено</v>
          </cell>
          <cell r="BC9" t="str">
            <v>Принято</v>
          </cell>
          <cell r="BF9" t="str">
            <v>Текущие разногласия</v>
          </cell>
          <cell r="BI9" t="str">
            <v>Предъявлено</v>
          </cell>
          <cell r="BL9" t="str">
            <v>Принято</v>
          </cell>
          <cell r="BO9" t="str">
            <v>Текущие разногласия</v>
          </cell>
          <cell r="BR9" t="str">
            <v>Предъявлено</v>
          </cell>
          <cell r="BU9" t="str">
            <v>Принято</v>
          </cell>
          <cell r="BX9" t="str">
            <v>Текущие разногласия</v>
          </cell>
          <cell r="CA9" t="str">
            <v>Предъявлено</v>
          </cell>
          <cell r="CD9" t="str">
            <v>Принято</v>
          </cell>
          <cell r="CG9" t="str">
            <v>Текущие разногласия</v>
          </cell>
        </row>
        <row r="10">
          <cell r="G10" t="str">
            <v>Кол-во</v>
          </cell>
          <cell r="H10" t="str">
            <v>Ср. цена</v>
          </cell>
          <cell r="I10" t="str">
            <v>Сумма</v>
          </cell>
          <cell r="J10" t="str">
            <v>Кол-во</v>
          </cell>
          <cell r="K10" t="str">
            <v>Ср. цена</v>
          </cell>
          <cell r="L10" t="str">
            <v>Сумма</v>
          </cell>
          <cell r="M10" t="str">
            <v>Кол-во</v>
          </cell>
          <cell r="N10" t="str">
            <v>Ср. цена</v>
          </cell>
          <cell r="O10" t="str">
            <v>Сумма</v>
          </cell>
          <cell r="P10" t="str">
            <v>Кол-во</v>
          </cell>
          <cell r="Q10" t="str">
            <v>Ср. цена</v>
          </cell>
          <cell r="R10" t="str">
            <v>Сумма</v>
          </cell>
          <cell r="S10" t="str">
            <v>Кол-во</v>
          </cell>
          <cell r="T10" t="str">
            <v>Ср. цена</v>
          </cell>
          <cell r="U10" t="str">
            <v>Сумма</v>
          </cell>
          <cell r="V10" t="str">
            <v>Кол-во</v>
          </cell>
          <cell r="W10" t="str">
            <v>Ср. цена</v>
          </cell>
          <cell r="X10" t="str">
            <v>Сумма</v>
          </cell>
          <cell r="Y10" t="str">
            <v>Кол-во</v>
          </cell>
          <cell r="Z10" t="str">
            <v>Ср. цена</v>
          </cell>
          <cell r="AA10" t="str">
            <v>Сумма</v>
          </cell>
          <cell r="AB10" t="str">
            <v>Кол-во</v>
          </cell>
          <cell r="AC10" t="str">
            <v>Ср. цена</v>
          </cell>
          <cell r="AD10" t="str">
            <v>Сумма</v>
          </cell>
          <cell r="AE10" t="str">
            <v>Кол-во</v>
          </cell>
          <cell r="AF10" t="str">
            <v>Ср. цена</v>
          </cell>
          <cell r="AG10" t="str">
            <v>Сумма</v>
          </cell>
          <cell r="AH10" t="str">
            <v>Кол-во</v>
          </cell>
          <cell r="AI10" t="str">
            <v>Ср. цена</v>
          </cell>
          <cell r="AJ10" t="str">
            <v>Сумма</v>
          </cell>
          <cell r="AK10" t="str">
            <v>Кол-во</v>
          </cell>
          <cell r="AL10" t="str">
            <v>Ср. цена</v>
          </cell>
          <cell r="AM10" t="str">
            <v>Сумма</v>
          </cell>
          <cell r="AN10" t="str">
            <v>Кол-во</v>
          </cell>
          <cell r="AO10" t="str">
            <v>Ср. цена</v>
          </cell>
          <cell r="AP10" t="str">
            <v>Сумма</v>
          </cell>
          <cell r="AQ10" t="str">
            <v>Кол-во</v>
          </cell>
          <cell r="AR10" t="str">
            <v>Ср. цена</v>
          </cell>
          <cell r="AS10" t="str">
            <v>Сумма</v>
          </cell>
          <cell r="AT10" t="str">
            <v>Кол-во</v>
          </cell>
          <cell r="AU10" t="str">
            <v>Ср. цена</v>
          </cell>
          <cell r="AV10" t="str">
            <v>Сумма</v>
          </cell>
          <cell r="AW10" t="str">
            <v>Кол-во</v>
          </cell>
          <cell r="AX10" t="str">
            <v>Ср. цена</v>
          </cell>
          <cell r="AY10" t="str">
            <v>Сумма</v>
          </cell>
          <cell r="AZ10" t="str">
            <v>Кол-во</v>
          </cell>
          <cell r="BA10" t="str">
            <v>Ср. цена</v>
          </cell>
          <cell r="BB10" t="str">
            <v>Сумма</v>
          </cell>
          <cell r="BC10" t="str">
            <v>Кол-во</v>
          </cell>
          <cell r="BD10" t="str">
            <v>Ср. цена</v>
          </cell>
          <cell r="BE10" t="str">
            <v>Сумма</v>
          </cell>
          <cell r="BF10" t="str">
            <v>Кол-во</v>
          </cell>
          <cell r="BG10" t="str">
            <v>Ср. цена</v>
          </cell>
          <cell r="BH10" t="str">
            <v>Сумма</v>
          </cell>
          <cell r="BI10" t="str">
            <v>Кол-во</v>
          </cell>
          <cell r="BJ10" t="str">
            <v>Ср. цена</v>
          </cell>
          <cell r="BK10" t="str">
            <v>Сумма</v>
          </cell>
          <cell r="BL10" t="str">
            <v>Кол-во</v>
          </cell>
          <cell r="BM10" t="str">
            <v>Ср. цена</v>
          </cell>
          <cell r="BN10" t="str">
            <v>Сумма</v>
          </cell>
          <cell r="BO10" t="str">
            <v>Кол-во</v>
          </cell>
          <cell r="BP10" t="str">
            <v>Ср. цена</v>
          </cell>
          <cell r="BQ10" t="str">
            <v>Сумма</v>
          </cell>
          <cell r="BR10" t="str">
            <v>Кол-во</v>
          </cell>
          <cell r="BS10" t="str">
            <v>Ср. цена</v>
          </cell>
          <cell r="BT10" t="str">
            <v>Сумма</v>
          </cell>
          <cell r="BU10" t="str">
            <v>Кол-во</v>
          </cell>
          <cell r="BV10" t="str">
            <v>Ср. цена</v>
          </cell>
          <cell r="BW10" t="str">
            <v>Сумма</v>
          </cell>
          <cell r="BX10" t="str">
            <v>Кол-во</v>
          </cell>
          <cell r="BY10" t="str">
            <v>Ср. цена</v>
          </cell>
          <cell r="BZ10" t="str">
            <v>Сумма</v>
          </cell>
          <cell r="CA10" t="str">
            <v>Кол-во</v>
          </cell>
          <cell r="CB10" t="str">
            <v>Ср. цена</v>
          </cell>
          <cell r="CC10" t="str">
            <v>Сумма</v>
          </cell>
          <cell r="CD10" t="str">
            <v>Кол-во</v>
          </cell>
          <cell r="CE10" t="str">
            <v>Ср. цена</v>
          </cell>
          <cell r="CF10" t="str">
            <v>Сумма</v>
          </cell>
          <cell r="CG10" t="str">
            <v>Кол-во</v>
          </cell>
          <cell r="CH10" t="str">
            <v>Ср. цена</v>
          </cell>
          <cell r="CI10" t="str">
            <v>Сумма</v>
          </cell>
        </row>
        <row r="11">
          <cell r="G11">
            <v>4</v>
          </cell>
          <cell r="H11">
            <v>5</v>
          </cell>
          <cell r="I11">
            <v>6</v>
          </cell>
          <cell r="J11">
            <v>7</v>
          </cell>
          <cell r="K11">
            <v>8</v>
          </cell>
          <cell r="L11">
            <v>9</v>
          </cell>
          <cell r="M11">
            <v>10</v>
          </cell>
          <cell r="N11">
            <v>11</v>
          </cell>
          <cell r="O11">
            <v>12</v>
          </cell>
          <cell r="P11">
            <v>4</v>
          </cell>
          <cell r="Q11">
            <v>5</v>
          </cell>
          <cell r="R11">
            <v>6</v>
          </cell>
          <cell r="S11">
            <v>7</v>
          </cell>
          <cell r="T11">
            <v>8</v>
          </cell>
          <cell r="U11">
            <v>9</v>
          </cell>
          <cell r="V11">
            <v>10</v>
          </cell>
          <cell r="W11">
            <v>11</v>
          </cell>
          <cell r="X11">
            <v>12</v>
          </cell>
          <cell r="Y11">
            <v>4</v>
          </cell>
          <cell r="Z11">
            <v>5</v>
          </cell>
          <cell r="AA11">
            <v>6</v>
          </cell>
          <cell r="AB11">
            <v>7</v>
          </cell>
          <cell r="AC11">
            <v>8</v>
          </cell>
          <cell r="AD11">
            <v>9</v>
          </cell>
          <cell r="AE11">
            <v>10</v>
          </cell>
          <cell r="AF11">
            <v>11</v>
          </cell>
          <cell r="AG11">
            <v>12</v>
          </cell>
          <cell r="AH11">
            <v>4</v>
          </cell>
          <cell r="AI11">
            <v>5</v>
          </cell>
          <cell r="AJ11">
            <v>6</v>
          </cell>
          <cell r="AK11">
            <v>7</v>
          </cell>
          <cell r="AL11">
            <v>8</v>
          </cell>
          <cell r="AM11">
            <v>9</v>
          </cell>
          <cell r="AN11">
            <v>10</v>
          </cell>
          <cell r="AO11">
            <v>11</v>
          </cell>
          <cell r="AP11">
            <v>12</v>
          </cell>
          <cell r="AQ11">
            <v>4</v>
          </cell>
          <cell r="AR11">
            <v>5</v>
          </cell>
          <cell r="AS11">
            <v>6</v>
          </cell>
          <cell r="AT11">
            <v>7</v>
          </cell>
          <cell r="AU11">
            <v>8</v>
          </cell>
          <cell r="AV11">
            <v>9</v>
          </cell>
          <cell r="AW11">
            <v>10</v>
          </cell>
          <cell r="AX11">
            <v>11</v>
          </cell>
          <cell r="AY11">
            <v>12</v>
          </cell>
          <cell r="AZ11">
            <v>4</v>
          </cell>
          <cell r="BA11">
            <v>5</v>
          </cell>
          <cell r="BB11">
            <v>6</v>
          </cell>
          <cell r="BC11">
            <v>7</v>
          </cell>
          <cell r="BD11">
            <v>8</v>
          </cell>
          <cell r="BE11">
            <v>9</v>
          </cell>
          <cell r="BF11">
            <v>10</v>
          </cell>
          <cell r="BG11">
            <v>11</v>
          </cell>
          <cell r="BH11">
            <v>12</v>
          </cell>
          <cell r="BI11">
            <v>4</v>
          </cell>
          <cell r="BJ11">
            <v>5</v>
          </cell>
          <cell r="BK11">
            <v>6</v>
          </cell>
          <cell r="BL11">
            <v>7</v>
          </cell>
          <cell r="BM11">
            <v>8</v>
          </cell>
          <cell r="BN11">
            <v>9</v>
          </cell>
          <cell r="BO11">
            <v>10</v>
          </cell>
          <cell r="BP11">
            <v>11</v>
          </cell>
          <cell r="BQ11">
            <v>12</v>
          </cell>
          <cell r="BR11">
            <v>4</v>
          </cell>
          <cell r="BS11">
            <v>5</v>
          </cell>
          <cell r="BT11">
            <v>6</v>
          </cell>
          <cell r="BU11">
            <v>7</v>
          </cell>
          <cell r="BV11">
            <v>8</v>
          </cell>
          <cell r="BW11">
            <v>9</v>
          </cell>
          <cell r="BX11">
            <v>10</v>
          </cell>
          <cell r="BY11">
            <v>11</v>
          </cell>
          <cell r="BZ11">
            <v>12</v>
          </cell>
          <cell r="CA11">
            <v>4</v>
          </cell>
          <cell r="CB11">
            <v>5</v>
          </cell>
          <cell r="CC11">
            <v>6</v>
          </cell>
          <cell r="CD11">
            <v>7</v>
          </cell>
          <cell r="CE11">
            <v>8</v>
          </cell>
          <cell r="CF11">
            <v>9</v>
          </cell>
          <cell r="CG11">
            <v>10</v>
          </cell>
          <cell r="CH11">
            <v>11</v>
          </cell>
          <cell r="CI11">
            <v>12</v>
          </cell>
        </row>
        <row r="13">
          <cell r="I13">
            <v>0</v>
          </cell>
          <cell r="L13">
            <v>0</v>
          </cell>
          <cell r="O13">
            <v>0</v>
          </cell>
          <cell r="R13">
            <v>0</v>
          </cell>
          <cell r="U13">
            <v>0</v>
          </cell>
          <cell r="X13">
            <v>0</v>
          </cell>
          <cell r="AA13">
            <v>0</v>
          </cell>
          <cell r="AD13">
            <v>0</v>
          </cell>
          <cell r="AG13">
            <v>0</v>
          </cell>
          <cell r="AJ13">
            <v>0</v>
          </cell>
          <cell r="AM13">
            <v>0</v>
          </cell>
          <cell r="AP13">
            <v>0</v>
          </cell>
          <cell r="AS13">
            <v>0</v>
          </cell>
          <cell r="AV13">
            <v>0</v>
          </cell>
          <cell r="AY13">
            <v>0</v>
          </cell>
          <cell r="BB13">
            <v>0</v>
          </cell>
          <cell r="BE13">
            <v>0</v>
          </cell>
          <cell r="BH13">
            <v>0</v>
          </cell>
          <cell r="BK13">
            <v>0</v>
          </cell>
          <cell r="BN13">
            <v>0</v>
          </cell>
          <cell r="BQ13">
            <v>0</v>
          </cell>
          <cell r="BT13">
            <v>0</v>
          </cell>
          <cell r="BW13">
            <v>0</v>
          </cell>
          <cell r="BZ13">
            <v>0</v>
          </cell>
          <cell r="CC13">
            <v>0</v>
          </cell>
          <cell r="CF13">
            <v>0</v>
          </cell>
          <cell r="CI13">
            <v>0</v>
          </cell>
        </row>
        <row r="14">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0</v>
          </cell>
        </row>
        <row r="15">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cell r="CF15">
            <v>0</v>
          </cell>
          <cell r="CG15">
            <v>0</v>
          </cell>
          <cell r="CH15">
            <v>0</v>
          </cell>
          <cell r="CI15">
            <v>0</v>
          </cell>
        </row>
        <row r="16">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row>
        <row r="17">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row>
        <row r="18">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row>
        <row r="19">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row>
        <row r="20">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row>
        <row r="21">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row>
        <row r="22">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row>
        <row r="23">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row>
        <row r="24">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row>
        <row r="25">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row>
        <row r="26">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row>
        <row r="27">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row>
        <row r="28">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row>
        <row r="29">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row>
        <row r="30">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row>
        <row r="31">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row>
        <row r="32">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row>
        <row r="33">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row>
        <row r="34">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row>
        <row r="35">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row>
        <row r="36">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row>
        <row r="37">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row>
        <row r="38">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cell r="BT38">
            <v>0</v>
          </cell>
          <cell r="BU38">
            <v>0</v>
          </cell>
          <cell r="BV38">
            <v>0</v>
          </cell>
          <cell r="BW38">
            <v>0</v>
          </cell>
          <cell r="BX38">
            <v>0</v>
          </cell>
          <cell r="BY38">
            <v>0</v>
          </cell>
          <cell r="BZ38">
            <v>0</v>
          </cell>
          <cell r="CA38">
            <v>0</v>
          </cell>
          <cell r="CB38">
            <v>0</v>
          </cell>
          <cell r="CC38">
            <v>0</v>
          </cell>
          <cell r="CD38">
            <v>0</v>
          </cell>
          <cell r="CE38">
            <v>0</v>
          </cell>
          <cell r="CF38">
            <v>0</v>
          </cell>
          <cell r="CG38">
            <v>0</v>
          </cell>
          <cell r="CH38">
            <v>0</v>
          </cell>
          <cell r="CI38">
            <v>0</v>
          </cell>
        </row>
        <row r="39">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row>
        <row r="40">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row>
        <row r="41">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row>
        <row r="42">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row>
        <row r="43">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row>
        <row r="44">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row>
        <row r="48">
          <cell r="I48">
            <v>0</v>
          </cell>
          <cell r="R48">
            <v>0</v>
          </cell>
          <cell r="AA48">
            <v>0</v>
          </cell>
          <cell r="AJ48">
            <v>0</v>
          </cell>
          <cell r="AS48">
            <v>0</v>
          </cell>
          <cell r="BB48">
            <v>0</v>
          </cell>
          <cell r="BK48">
            <v>0</v>
          </cell>
          <cell r="BT48">
            <v>0</v>
          </cell>
          <cell r="CC48">
            <v>0</v>
          </cell>
        </row>
      </sheetData>
      <sheetData sheetId="4" refreshError="1"/>
      <sheetData sheetId="5" refreshError="1"/>
      <sheetData sheetId="6" refreshError="1"/>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бель"/>
      <sheetName val="Отв. лица"/>
      <sheetName val="Черный ПВС"/>
      <sheetName val="Приход"/>
      <sheetName val="Арматура для СИП"/>
      <sheetName val="Кабель вне сверки"/>
      <sheetName val="Архив"/>
      <sheetName val="Полиэтилен"/>
      <sheetName val="Суперпредложение"/>
      <sheetName val="Супер"/>
      <sheetName val="Спецпредложение ПУГНП"/>
      <sheetName val="ПУГНП"/>
      <sheetName val="Спецпредложение Броня"/>
      <sheetName val="Броня"/>
      <sheetName val="Спец. Рапира"/>
      <sheetName val="Рапира"/>
      <sheetName val="Спец. ЗВИ"/>
      <sheetName val="ЗВИ"/>
      <sheetName val="СИП"/>
      <sheetName val="Спецпредложение СИП"/>
      <sheetName val="Тула-NEW"/>
      <sheetName val="КГ-ХЛ"/>
      <sheetName val="Спецпредложение КГ-ХЛ"/>
      <sheetName val="КГ"/>
      <sheetName val="Спецпредложение КГ"/>
      <sheetName val="Титул"/>
      <sheetName val="Титул (2)"/>
      <sheetName val="Содержание"/>
      <sheetName val="Пр1"/>
      <sheetName val="Пр2"/>
      <sheetName val="Пр3"/>
      <sheetName val="Пр4"/>
      <sheetName val="Пр5"/>
      <sheetName val="Пр6"/>
      <sheetName val="Пр7"/>
      <sheetName val="Пр8"/>
      <sheetName val="Пр9"/>
      <sheetName val="Пр11"/>
      <sheetName val="Пр10"/>
      <sheetName val="Пр20"/>
      <sheetName val="Кабель, провод"/>
      <sheetName val="Техэлектро"/>
      <sheetName val="СпецТехэлектро"/>
      <sheetName val="Закачка Техэлектро"/>
      <sheetName val="Спец. NYM выставка"/>
      <sheetName val="NYM-vyst"/>
      <sheetName val="Сравнение КГ"/>
      <sheetName val="АСМ и РЭК"/>
      <sheetName val="АСМ и Смоленск"/>
      <sheetName val="Смета"/>
      <sheetName val="Материалы"/>
      <sheetName val="топография"/>
    </sheetNames>
    <sheetDataSet>
      <sheetData sheetId="0">
        <row r="1">
          <cell r="A1" t="str">
            <v>Наименование</v>
          </cell>
          <cell r="FQ1" t="str">
            <v>Опт.</v>
          </cell>
        </row>
        <row r="2">
          <cell r="A2" t="str">
            <v>@</v>
          </cell>
          <cell r="FQ2" t="str">
            <v>@</v>
          </cell>
        </row>
        <row r="3">
          <cell r="A3" t="str">
            <v>.</v>
          </cell>
        </row>
        <row r="4">
          <cell r="A4" t="str">
            <v>.</v>
          </cell>
          <cell r="FQ4">
            <v>38889.404290856481</v>
          </cell>
        </row>
        <row r="5">
          <cell r="A5" t="str">
            <v>.</v>
          </cell>
        </row>
        <row r="6">
          <cell r="A6" t="str">
            <v>.</v>
          </cell>
        </row>
        <row r="7">
          <cell r="A7" t="str">
            <v>.</v>
          </cell>
        </row>
        <row r="8">
          <cell r="A8" t="str">
            <v>.</v>
          </cell>
        </row>
        <row r="9">
          <cell r="A9" t="str">
            <v>.</v>
          </cell>
          <cell r="BR9">
            <v>0.01</v>
          </cell>
        </row>
        <row r="10">
          <cell r="A10" t="str">
            <v xml:space="preserve"> Провод медный</v>
          </cell>
        </row>
        <row r="11">
          <cell r="A11" t="str">
            <v>ПУНП 2х1,5</v>
          </cell>
          <cell r="FQ11">
            <v>4.46</v>
          </cell>
        </row>
        <row r="12">
          <cell r="A12" t="str">
            <v>ПУНП 2х2,5</v>
          </cell>
          <cell r="FQ12">
            <v>7.19</v>
          </cell>
        </row>
        <row r="13">
          <cell r="A13" t="str">
            <v>ПУНП 2х4</v>
          </cell>
          <cell r="FQ13">
            <v>11.25</v>
          </cell>
        </row>
        <row r="14">
          <cell r="A14" t="str">
            <v>ПУНП 3х1,5</v>
          </cell>
          <cell r="FQ14">
            <v>6.58</v>
          </cell>
        </row>
        <row r="15">
          <cell r="A15" t="str">
            <v>ПУНП 3х2,5</v>
          </cell>
          <cell r="FQ15">
            <v>10.73</v>
          </cell>
        </row>
        <row r="16">
          <cell r="A16" t="str">
            <v>ПУНП 3х4</v>
          </cell>
          <cell r="FQ16">
            <v>16.579999999999998</v>
          </cell>
        </row>
        <row r="17">
          <cell r="A17" t="str">
            <v>ПУНП 2х1,5+1х1</v>
          </cell>
          <cell r="FQ17">
            <v>6.08</v>
          </cell>
        </row>
        <row r="18">
          <cell r="A18" t="str">
            <v>ПУНП 2х2,5+1х1,5</v>
          </cell>
          <cell r="FQ18">
            <v>8</v>
          </cell>
        </row>
        <row r="19">
          <cell r="A19" t="str">
            <v>ПУНП 2х4+1х2,5</v>
          </cell>
          <cell r="FQ19">
            <v>15.74</v>
          </cell>
        </row>
        <row r="20">
          <cell r="A20" t="str">
            <v>ПУНП (про-во РЭК)</v>
          </cell>
          <cell r="FQ20">
            <v>0</v>
          </cell>
        </row>
        <row r="21">
          <cell r="A21" t="str">
            <v>ПУНП 2х1,5 (пр-во РЭК)</v>
          </cell>
          <cell r="FQ21">
            <v>4.63</v>
          </cell>
        </row>
        <row r="22">
          <cell r="A22" t="str">
            <v>ПУНП 2х2,5 (пр-во РЭК)</v>
          </cell>
          <cell r="FQ22">
            <v>7.35</v>
          </cell>
        </row>
        <row r="23">
          <cell r="A23" t="str">
            <v>ПУНП 2х4 (пр-во РЭК)</v>
          </cell>
          <cell r="FQ23">
            <v>11.25</v>
          </cell>
        </row>
        <row r="24">
          <cell r="A24" t="str">
            <v>ПУНП 3х1,5 (пр-во РЭК)</v>
          </cell>
          <cell r="FQ24">
            <v>6.77</v>
          </cell>
        </row>
        <row r="25">
          <cell r="A25" t="str">
            <v>ПУНП 3х2,5 (пр-во РЭК)</v>
          </cell>
          <cell r="FQ25">
            <v>10.81</v>
          </cell>
        </row>
        <row r="26">
          <cell r="A26" t="str">
            <v>ПУНП 3х4 (пр-во РЭК)</v>
          </cell>
          <cell r="FQ26">
            <v>16.850000000000001</v>
          </cell>
        </row>
        <row r="27">
          <cell r="A27" t="str">
            <v>ПВ-1  0,5</v>
          </cell>
          <cell r="FQ27">
            <v>0.91</v>
          </cell>
        </row>
        <row r="28">
          <cell r="A28" t="str">
            <v>ПВ-1  0,75</v>
          </cell>
          <cell r="FQ28">
            <v>1.31</v>
          </cell>
        </row>
        <row r="29">
          <cell r="A29" t="str">
            <v>ПВ-1  1</v>
          </cell>
          <cell r="FQ29">
            <v>1.66</v>
          </cell>
        </row>
        <row r="30">
          <cell r="A30" t="str">
            <v>ПВ-1  1,5</v>
          </cell>
          <cell r="FQ30">
            <v>2.33</v>
          </cell>
        </row>
        <row r="31">
          <cell r="A31" t="str">
            <v>ПВ-1  2,5</v>
          </cell>
          <cell r="FQ31">
            <v>3.7</v>
          </cell>
        </row>
        <row r="32">
          <cell r="A32" t="str">
            <v>ПВ-1  4</v>
          </cell>
          <cell r="FQ32">
            <v>5.9</v>
          </cell>
        </row>
        <row r="33">
          <cell r="A33" t="str">
            <v>ПВ-1  6</v>
          </cell>
          <cell r="FQ33">
            <v>8.7799999999999994</v>
          </cell>
        </row>
        <row r="34">
          <cell r="A34" t="str">
            <v>ПВ-1 10</v>
          </cell>
          <cell r="FQ34">
            <v>13.98</v>
          </cell>
        </row>
        <row r="35">
          <cell r="A35" t="str">
            <v>ПВ-1 16</v>
          </cell>
          <cell r="FQ35">
            <v>22.19</v>
          </cell>
        </row>
        <row r="36">
          <cell r="A36" t="str">
            <v>ПВ-1 25</v>
          </cell>
          <cell r="FQ36">
            <v>36.5</v>
          </cell>
        </row>
        <row r="37">
          <cell r="A37" t="str">
            <v>ПВ-1 35</v>
          </cell>
          <cell r="FQ37">
            <v>50.55</v>
          </cell>
        </row>
        <row r="38">
          <cell r="A38" t="str">
            <v>ПВ-1 50</v>
          </cell>
          <cell r="FQ38">
            <v>72.599999999999994</v>
          </cell>
        </row>
        <row r="39">
          <cell r="A39" t="str">
            <v>ПВ-1 70</v>
          </cell>
          <cell r="FQ39">
            <v>103.81</v>
          </cell>
        </row>
        <row r="40">
          <cell r="A40" t="str">
            <v>ПВ-1 95</v>
          </cell>
          <cell r="FQ40">
            <v>141</v>
          </cell>
        </row>
        <row r="41">
          <cell r="A41" t="str">
            <v>ПВ-1 120</v>
          </cell>
          <cell r="FQ41">
            <v>171.02</v>
          </cell>
        </row>
        <row r="42">
          <cell r="A42" t="str">
            <v>ППВ 2х1,5</v>
          </cell>
          <cell r="FQ42">
            <v>4.4400000000000004</v>
          </cell>
        </row>
        <row r="43">
          <cell r="A43" t="str">
            <v>ППВ 2х2,5</v>
          </cell>
          <cell r="FQ43">
            <v>7.41</v>
          </cell>
        </row>
        <row r="44">
          <cell r="A44" t="str">
            <v>ППВ 2х4</v>
          </cell>
          <cell r="FQ44">
            <v>11.84</v>
          </cell>
        </row>
        <row r="45">
          <cell r="A45" t="str">
            <v>ППВ 3х1,5</v>
          </cell>
          <cell r="FQ45">
            <v>6.64</v>
          </cell>
        </row>
        <row r="46">
          <cell r="A46" t="str">
            <v>ППВ 3х2,5</v>
          </cell>
          <cell r="FQ46">
            <v>11.09</v>
          </cell>
        </row>
        <row r="47">
          <cell r="A47" t="str">
            <v>ППВ 3х4</v>
          </cell>
          <cell r="FQ47">
            <v>17.760000000000002</v>
          </cell>
        </row>
        <row r="48">
          <cell r="A48" t="str">
            <v xml:space="preserve"> Провод медный гибкий</v>
          </cell>
        </row>
        <row r="49">
          <cell r="A49" t="str">
            <v>ШВП-2 2х0,2</v>
          </cell>
          <cell r="FQ49">
            <v>1.32</v>
          </cell>
        </row>
        <row r="50">
          <cell r="A50" t="str">
            <v>ШВП-2 2х0,35</v>
          </cell>
          <cell r="FQ50">
            <v>1.93</v>
          </cell>
        </row>
        <row r="51">
          <cell r="A51" t="str">
            <v>ШВП-2 2х0,5</v>
          </cell>
          <cell r="FQ51">
            <v>2.35</v>
          </cell>
        </row>
        <row r="52">
          <cell r="A52" t="str">
            <v>ШВП-2 2х0,75</v>
          </cell>
          <cell r="FQ52">
            <v>3.09</v>
          </cell>
        </row>
        <row r="53">
          <cell r="A53" t="str">
            <v>ШВВП 2х0,35</v>
          </cell>
          <cell r="FQ53">
            <v>2.1</v>
          </cell>
        </row>
        <row r="54">
          <cell r="A54" t="str">
            <v>ШВВП 2х0,5</v>
          </cell>
          <cell r="FQ54">
            <v>2.46</v>
          </cell>
        </row>
        <row r="55">
          <cell r="A55" t="str">
            <v>ШВВП 2х0,75</v>
          </cell>
          <cell r="FQ55">
            <v>3.26</v>
          </cell>
        </row>
        <row r="56">
          <cell r="A56" t="str">
            <v>ШВВП 3х0,5</v>
          </cell>
          <cell r="FQ56">
            <v>3.98</v>
          </cell>
        </row>
        <row r="57">
          <cell r="A57" t="str">
            <v>ШВВП 3х0,75</v>
          </cell>
          <cell r="FQ57">
            <v>5.09</v>
          </cell>
        </row>
        <row r="58">
          <cell r="A58" t="str">
            <v>ПУГНП 2х1,5</v>
          </cell>
          <cell r="FQ58">
            <v>5.0599999999999996</v>
          </cell>
        </row>
        <row r="59">
          <cell r="A59" t="str">
            <v>ПУГНП 2х2,5</v>
          </cell>
          <cell r="FQ59">
            <v>8.07</v>
          </cell>
        </row>
        <row r="60">
          <cell r="A60" t="str">
            <v>ПУГНП 2х4</v>
          </cell>
          <cell r="FQ60">
            <v>11.9</v>
          </cell>
        </row>
        <row r="61">
          <cell r="A61" t="str">
            <v>ПУГНП 3х1,5</v>
          </cell>
          <cell r="FQ61">
            <v>7.37</v>
          </cell>
        </row>
        <row r="62">
          <cell r="A62" t="str">
            <v>ПУГНП 3х2,5</v>
          </cell>
          <cell r="FQ62">
            <v>11.79</v>
          </cell>
        </row>
        <row r="63">
          <cell r="A63" t="str">
            <v>ПУГНП 3х4</v>
          </cell>
          <cell r="FQ63">
            <v>18.13</v>
          </cell>
        </row>
        <row r="64">
          <cell r="A64" t="str">
            <v>ПУГНП 2х1,5+1х1</v>
          </cell>
          <cell r="FQ64">
            <v>6.82</v>
          </cell>
        </row>
        <row r="65">
          <cell r="A65" t="str">
            <v>ПУГНП 2х2,5+1х1,5</v>
          </cell>
          <cell r="FQ65">
            <v>10.36</v>
          </cell>
        </row>
        <row r="66">
          <cell r="A66" t="str">
            <v>ПУГНП 2х4+1х2,5</v>
          </cell>
          <cell r="FQ66">
            <v>16.149999999999999</v>
          </cell>
        </row>
        <row r="67">
          <cell r="A67" t="str">
            <v>ПВС 2х0,75</v>
          </cell>
          <cell r="FQ67">
            <v>4.0999999999999996</v>
          </cell>
        </row>
        <row r="68">
          <cell r="A68" t="str">
            <v>ПВС 2х1</v>
          </cell>
          <cell r="FQ68">
            <v>5.28</v>
          </cell>
        </row>
        <row r="69">
          <cell r="A69" t="str">
            <v>ПВС 2х1,5</v>
          </cell>
          <cell r="FQ69">
            <v>7.02</v>
          </cell>
        </row>
        <row r="70">
          <cell r="A70" t="str">
            <v>ПВС 2х2,5</v>
          </cell>
          <cell r="FQ70">
            <v>10.92</v>
          </cell>
        </row>
        <row r="71">
          <cell r="A71" t="str">
            <v>ПВС 2х4</v>
          </cell>
          <cell r="FQ71">
            <v>16.989999999999998</v>
          </cell>
        </row>
        <row r="72">
          <cell r="A72" t="str">
            <v>ПВС 2х6</v>
          </cell>
          <cell r="FQ72">
            <v>23.6</v>
          </cell>
        </row>
        <row r="73">
          <cell r="A73" t="str">
            <v>ПВС 2х10</v>
          </cell>
          <cell r="FQ73">
            <v>37.520000000000003</v>
          </cell>
        </row>
        <row r="74">
          <cell r="A74" t="str">
            <v>ПВС 2х16</v>
          </cell>
          <cell r="FQ74">
            <v>63.11</v>
          </cell>
        </row>
        <row r="75">
          <cell r="A75" t="str">
            <v>ПВС 3х0,75</v>
          </cell>
          <cell r="FQ75">
            <v>5.49</v>
          </cell>
        </row>
        <row r="76">
          <cell r="A76" t="str">
            <v>ПВС 3х1</v>
          </cell>
          <cell r="FQ76">
            <v>7.21</v>
          </cell>
        </row>
        <row r="77">
          <cell r="A77" t="str">
            <v>ПВС 3х1,5</v>
          </cell>
          <cell r="FQ77">
            <v>9.5</v>
          </cell>
        </row>
        <row r="78">
          <cell r="A78" t="str">
            <v>ПВС 3х2,5</v>
          </cell>
          <cell r="FQ78">
            <v>14.95</v>
          </cell>
        </row>
        <row r="79">
          <cell r="A79" t="str">
            <v>ПВС 3х4</v>
          </cell>
          <cell r="FQ79">
            <v>23.45</v>
          </cell>
        </row>
        <row r="80">
          <cell r="A80" t="str">
            <v>ПВС 3х6</v>
          </cell>
          <cell r="FQ80">
            <v>32.92</v>
          </cell>
        </row>
        <row r="81">
          <cell r="A81" t="str">
            <v>ПВС 3х10</v>
          </cell>
          <cell r="FQ81">
            <v>54.3</v>
          </cell>
        </row>
        <row r="82">
          <cell r="A82" t="str">
            <v>ПВС 3х16</v>
          </cell>
          <cell r="FQ82">
            <v>92.68</v>
          </cell>
        </row>
        <row r="83">
          <cell r="A83" t="str">
            <v>ПВС 4х0,75</v>
          </cell>
          <cell r="FQ83">
            <v>6.98</v>
          </cell>
        </row>
        <row r="84">
          <cell r="A84" t="str">
            <v>ПВС 4х1</v>
          </cell>
          <cell r="FQ84">
            <v>9.5299999999999994</v>
          </cell>
        </row>
        <row r="85">
          <cell r="A85" t="str">
            <v>ПВС 4х1,5</v>
          </cell>
          <cell r="FQ85">
            <v>12.75</v>
          </cell>
        </row>
        <row r="86">
          <cell r="A86" t="str">
            <v>ПВС 4х2,5</v>
          </cell>
          <cell r="FQ86">
            <v>19.78</v>
          </cell>
        </row>
        <row r="87">
          <cell r="A87" t="str">
            <v>ПВС 4х4</v>
          </cell>
          <cell r="FQ87">
            <v>30.77</v>
          </cell>
        </row>
        <row r="88">
          <cell r="A88" t="str">
            <v>ПВС 4х6</v>
          </cell>
          <cell r="FQ88">
            <v>43.11</v>
          </cell>
        </row>
        <row r="89">
          <cell r="A89" t="str">
            <v>ПВС 4х10</v>
          </cell>
          <cell r="FQ89">
            <v>69.760000000000005</v>
          </cell>
        </row>
        <row r="90">
          <cell r="A90" t="str">
            <v>ПВС 4х16</v>
          </cell>
          <cell r="FQ90">
            <v>119.98</v>
          </cell>
        </row>
        <row r="91">
          <cell r="A91" t="str">
            <v>ПВС 5х0,75</v>
          </cell>
          <cell r="FQ91">
            <v>8.9</v>
          </cell>
        </row>
        <row r="92">
          <cell r="A92" t="str">
            <v>ПВС 5х1</v>
          </cell>
          <cell r="FQ92">
            <v>11.91</v>
          </cell>
        </row>
        <row r="93">
          <cell r="A93" t="str">
            <v>ПВС 5х1,5</v>
          </cell>
          <cell r="FQ93">
            <v>16.170000000000002</v>
          </cell>
        </row>
        <row r="94">
          <cell r="A94" t="str">
            <v>ПВС 5х2,5</v>
          </cell>
          <cell r="FQ94">
            <v>25.04</v>
          </cell>
        </row>
        <row r="95">
          <cell r="A95" t="str">
            <v>ПВС 5х4</v>
          </cell>
          <cell r="FQ95">
            <v>38.61</v>
          </cell>
        </row>
        <row r="96">
          <cell r="A96" t="str">
            <v>ПВС 5х6</v>
          </cell>
          <cell r="FQ96">
            <v>54.07</v>
          </cell>
        </row>
        <row r="97">
          <cell r="A97" t="str">
            <v>ПВС 5х10</v>
          </cell>
          <cell r="FQ97">
            <v>86.02</v>
          </cell>
        </row>
        <row r="98">
          <cell r="A98" t="str">
            <v>ПВС 5х16</v>
          </cell>
          <cell r="FQ98">
            <v>150.56</v>
          </cell>
        </row>
        <row r="99">
          <cell r="A99" t="str">
            <v>ПВ-3  0,5</v>
          </cell>
          <cell r="FQ99">
            <v>0.98</v>
          </cell>
        </row>
        <row r="100">
          <cell r="A100" t="str">
            <v>ПВ-3  0,75</v>
          </cell>
          <cell r="FQ100">
            <v>1.36</v>
          </cell>
        </row>
        <row r="101">
          <cell r="A101" t="str">
            <v>ПВ-3  1</v>
          </cell>
          <cell r="FQ101">
            <v>1.69</v>
          </cell>
        </row>
        <row r="102">
          <cell r="A102" t="str">
            <v>ПВ-3  1,5</v>
          </cell>
          <cell r="FQ102">
            <v>2.4300000000000002</v>
          </cell>
        </row>
        <row r="103">
          <cell r="A103" t="str">
            <v>ПВ-3  2,5</v>
          </cell>
          <cell r="FQ103">
            <v>4.07</v>
          </cell>
        </row>
        <row r="104">
          <cell r="A104" t="str">
            <v>ПВ-3  4</v>
          </cell>
          <cell r="FQ104">
            <v>6.11</v>
          </cell>
        </row>
        <row r="105">
          <cell r="A105" t="str">
            <v>ПВ-3  6</v>
          </cell>
          <cell r="FQ105">
            <v>9.26</v>
          </cell>
        </row>
        <row r="106">
          <cell r="A106" t="str">
            <v>ПВ-3 10</v>
          </cell>
          <cell r="FQ106">
            <v>15.32</v>
          </cell>
        </row>
        <row r="107">
          <cell r="A107" t="str">
            <v>ПВ-3 16</v>
          </cell>
          <cell r="FQ107">
            <v>25.52</v>
          </cell>
        </row>
        <row r="108">
          <cell r="A108" t="str">
            <v>ПВ-3 25</v>
          </cell>
          <cell r="FQ108">
            <v>37.5</v>
          </cell>
        </row>
        <row r="109">
          <cell r="A109" t="str">
            <v>ПВ-3 35</v>
          </cell>
          <cell r="FQ109">
            <v>52.65</v>
          </cell>
        </row>
        <row r="110">
          <cell r="A110" t="str">
            <v>ПВ-3 50</v>
          </cell>
          <cell r="FQ110">
            <v>73.92</v>
          </cell>
        </row>
        <row r="111">
          <cell r="A111" t="str">
            <v>ПВ-3 70</v>
          </cell>
          <cell r="FQ111">
            <v>105.82</v>
          </cell>
        </row>
        <row r="112">
          <cell r="A112" t="str">
            <v>ПВ-3 95</v>
          </cell>
          <cell r="FQ112">
            <v>146.75</v>
          </cell>
        </row>
        <row r="113">
          <cell r="A113" t="str">
            <v>ПВ-3 120</v>
          </cell>
          <cell r="FQ113">
            <v>191.17</v>
          </cell>
        </row>
        <row r="114">
          <cell r="A114" t="str">
            <v>ПВ-3 150</v>
          </cell>
          <cell r="FQ114">
            <v>246.8</v>
          </cell>
        </row>
        <row r="115">
          <cell r="A115" t="str">
            <v>ПВ-3 185</v>
          </cell>
          <cell r="FQ115">
            <v>333.8</v>
          </cell>
        </row>
        <row r="116">
          <cell r="A116" t="str">
            <v>ПВ-3 240</v>
          </cell>
          <cell r="FQ116">
            <v>399.59</v>
          </cell>
        </row>
        <row r="117">
          <cell r="A117" t="str">
            <v xml:space="preserve"> Провод алюминиевый</v>
          </cell>
          <cell r="FQ117">
            <v>0</v>
          </cell>
        </row>
        <row r="118">
          <cell r="A118" t="str">
            <v>АПВ 2,5</v>
          </cell>
          <cell r="FQ118">
            <v>0.91</v>
          </cell>
        </row>
        <row r="119">
          <cell r="A119" t="str">
            <v>АПВ 4</v>
          </cell>
          <cell r="FQ119">
            <v>1.35</v>
          </cell>
        </row>
        <row r="120">
          <cell r="A120" t="str">
            <v>АПВ 6</v>
          </cell>
          <cell r="FQ120">
            <v>1.9</v>
          </cell>
        </row>
        <row r="121">
          <cell r="A121" t="str">
            <v>АПВ 10</v>
          </cell>
          <cell r="FQ121">
            <v>3.1</v>
          </cell>
        </row>
        <row r="122">
          <cell r="A122" t="str">
            <v>АПВ 16</v>
          </cell>
          <cell r="FQ122">
            <v>4.63</v>
          </cell>
        </row>
        <row r="123">
          <cell r="A123" t="str">
            <v>АПВ 25</v>
          </cell>
          <cell r="FQ123">
            <v>7.29</v>
          </cell>
        </row>
        <row r="124">
          <cell r="A124" t="str">
            <v>АПВ 35</v>
          </cell>
          <cell r="FQ124">
            <v>10.65</v>
          </cell>
        </row>
        <row r="125">
          <cell r="A125" t="str">
            <v>АПВ 50</v>
          </cell>
          <cell r="FQ125">
            <v>14.42</v>
          </cell>
        </row>
        <row r="126">
          <cell r="A126" t="str">
            <v>АПВ 70</v>
          </cell>
          <cell r="FQ126">
            <v>20.64</v>
          </cell>
        </row>
        <row r="127">
          <cell r="A127" t="str">
            <v>АПВ 95</v>
          </cell>
          <cell r="FQ127">
            <v>28.71</v>
          </cell>
        </row>
        <row r="128">
          <cell r="A128" t="str">
            <v>АПВ 120</v>
          </cell>
          <cell r="FQ128">
            <v>34.42</v>
          </cell>
        </row>
        <row r="129">
          <cell r="A129" t="str">
            <v>АППВ 2х2,5</v>
          </cell>
          <cell r="FQ129">
            <v>1.88</v>
          </cell>
        </row>
        <row r="130">
          <cell r="A130" t="str">
            <v>АППВ 2х4</v>
          </cell>
          <cell r="FQ130">
            <v>2.74</v>
          </cell>
        </row>
        <row r="131">
          <cell r="A131" t="str">
            <v>АППВ 3х2,5</v>
          </cell>
          <cell r="FQ131">
            <v>2.79</v>
          </cell>
        </row>
        <row r="132">
          <cell r="A132" t="str">
            <v>АППВ 3х4</v>
          </cell>
          <cell r="FQ132">
            <v>4.13</v>
          </cell>
        </row>
        <row r="133">
          <cell r="A133" t="str">
            <v>АПУНП 2х2,5</v>
          </cell>
          <cell r="FQ133">
            <v>2.2799999999999998</v>
          </cell>
        </row>
        <row r="134">
          <cell r="A134" t="str">
            <v>АПУНП 2х4</v>
          </cell>
          <cell r="FQ134">
            <v>3.24</v>
          </cell>
        </row>
        <row r="135">
          <cell r="A135" t="str">
            <v>АПУНП 3х2,5</v>
          </cell>
          <cell r="FQ135">
            <v>3.27</v>
          </cell>
        </row>
        <row r="136">
          <cell r="A136" t="str">
            <v>АПУНП 3х4</v>
          </cell>
          <cell r="FQ136">
            <v>4.74</v>
          </cell>
        </row>
        <row r="137">
          <cell r="A137" t="str">
            <v xml:space="preserve"> Кабель медный гибкий</v>
          </cell>
        </row>
        <row r="138">
          <cell r="A138" t="str">
            <v>КГ 1х10</v>
          </cell>
        </row>
        <row r="139">
          <cell r="A139" t="str">
            <v>КГ 1х16</v>
          </cell>
        </row>
        <row r="140">
          <cell r="A140" t="str">
            <v>КГ 1х25</v>
          </cell>
        </row>
        <row r="141">
          <cell r="A141" t="str">
            <v>КГ 1х35</v>
          </cell>
        </row>
        <row r="142">
          <cell r="A142" t="str">
            <v>КГ 1х50</v>
          </cell>
        </row>
        <row r="143">
          <cell r="A143" t="str">
            <v>КГ 1х70</v>
          </cell>
        </row>
        <row r="144">
          <cell r="A144" t="str">
            <v>КГ 1х95</v>
          </cell>
        </row>
        <row r="145">
          <cell r="A145" t="str">
            <v>КГ 1х120</v>
          </cell>
        </row>
        <row r="146">
          <cell r="A146" t="str">
            <v>КГ 1х150</v>
          </cell>
        </row>
        <row r="147">
          <cell r="A147" t="str">
            <v>КГ 1х185</v>
          </cell>
        </row>
        <row r="148">
          <cell r="A148" t="str">
            <v>КГ 1х240</v>
          </cell>
        </row>
        <row r="149">
          <cell r="A149" t="str">
            <v>КГ 2х0,75</v>
          </cell>
        </row>
        <row r="150">
          <cell r="A150" t="str">
            <v>КГ 2х1</v>
          </cell>
        </row>
        <row r="151">
          <cell r="A151" t="str">
            <v>КГ 2х1,5</v>
          </cell>
        </row>
        <row r="152">
          <cell r="A152" t="str">
            <v>КГ 2х2,5</v>
          </cell>
        </row>
        <row r="153">
          <cell r="A153" t="str">
            <v>КГ 2х4</v>
          </cell>
        </row>
        <row r="154">
          <cell r="A154" t="str">
            <v>КГ 2х6</v>
          </cell>
        </row>
        <row r="155">
          <cell r="A155" t="str">
            <v>КГ 3х0,75</v>
          </cell>
        </row>
        <row r="156">
          <cell r="A156" t="str">
            <v>КГ 3х1</v>
          </cell>
        </row>
        <row r="157">
          <cell r="A157" t="str">
            <v>КГ 3х1,5</v>
          </cell>
        </row>
        <row r="158">
          <cell r="A158" t="str">
            <v>КГ 3х2,5</v>
          </cell>
        </row>
        <row r="159">
          <cell r="A159" t="str">
            <v>КГ 3х4</v>
          </cell>
        </row>
        <row r="160">
          <cell r="A160" t="str">
            <v>КГ 3х6</v>
          </cell>
        </row>
        <row r="161">
          <cell r="A161" t="str">
            <v>КГ 3х10</v>
          </cell>
        </row>
        <row r="162">
          <cell r="A162" t="str">
            <v>КГ 3х0,75+1х0,75</v>
          </cell>
        </row>
        <row r="163">
          <cell r="A163" t="str">
            <v>КГ 3х1,5+1х1,5</v>
          </cell>
        </row>
        <row r="164">
          <cell r="A164" t="str">
            <v>КГ 3х2,5+1х1,5</v>
          </cell>
        </row>
        <row r="165">
          <cell r="A165" t="str">
            <v>КГ 3х4+1х2,5</v>
          </cell>
        </row>
        <row r="166">
          <cell r="A166" t="str">
            <v>КГ 3х6+1х4</v>
          </cell>
        </row>
        <row r="167">
          <cell r="A167" t="str">
            <v>КГ 3х10+1х6</v>
          </cell>
        </row>
        <row r="168">
          <cell r="A168" t="str">
            <v>КГ 3х16+1х6</v>
          </cell>
        </row>
        <row r="169">
          <cell r="A169" t="str">
            <v>КГ 3х25+1х10</v>
          </cell>
        </row>
        <row r="170">
          <cell r="A170" t="str">
            <v>КГ 3х35+1х10</v>
          </cell>
        </row>
        <row r="171">
          <cell r="A171" t="str">
            <v>КГ 3х50+1х16</v>
          </cell>
        </row>
        <row r="172">
          <cell r="A172" t="str">
            <v>КГ 3х70+1х25</v>
          </cell>
        </row>
        <row r="173">
          <cell r="A173" t="str">
            <v>КГ 3х95+1х35</v>
          </cell>
        </row>
        <row r="174">
          <cell r="A174" t="str">
            <v>КГ 3х120+1х35</v>
          </cell>
        </row>
        <row r="175">
          <cell r="A175" t="str">
            <v>КГ 3х150+1х50</v>
          </cell>
        </row>
        <row r="176">
          <cell r="A176" t="str">
            <v>КГ 3х185+1х95</v>
          </cell>
        </row>
        <row r="177">
          <cell r="A177" t="str">
            <v>КГ 4х1</v>
          </cell>
        </row>
        <row r="178">
          <cell r="A178" t="str">
            <v>КГ 4х1,5</v>
          </cell>
        </row>
        <row r="179">
          <cell r="A179" t="str">
            <v>КГ 4х2,5</v>
          </cell>
        </row>
        <row r="180">
          <cell r="A180" t="str">
            <v>КГ 4х4</v>
          </cell>
        </row>
        <row r="181">
          <cell r="A181" t="str">
            <v>КГ 4х6</v>
          </cell>
        </row>
        <row r="182">
          <cell r="A182" t="str">
            <v>КГ 4х10</v>
          </cell>
        </row>
        <row r="183">
          <cell r="A183" t="str">
            <v>КГ 4х16</v>
          </cell>
        </row>
        <row r="184">
          <cell r="A184" t="str">
            <v>КГ 4х25</v>
          </cell>
        </row>
        <row r="185">
          <cell r="A185" t="str">
            <v>КГ 4х35</v>
          </cell>
        </row>
        <row r="186">
          <cell r="A186" t="str">
            <v>КГ 4х50</v>
          </cell>
        </row>
        <row r="187">
          <cell r="A187" t="str">
            <v>КГ 4х70</v>
          </cell>
        </row>
        <row r="188">
          <cell r="A188" t="str">
            <v>КГ 5х1</v>
          </cell>
        </row>
        <row r="189">
          <cell r="A189" t="str">
            <v>КГ 5х1,5</v>
          </cell>
        </row>
        <row r="190">
          <cell r="A190" t="str">
            <v>КГ 5х2,5</v>
          </cell>
        </row>
        <row r="191">
          <cell r="A191" t="str">
            <v>КГ 5х4</v>
          </cell>
        </row>
        <row r="192">
          <cell r="A192" t="str">
            <v>КГ 5х6</v>
          </cell>
        </row>
        <row r="193">
          <cell r="A193" t="str">
            <v>КГ 5х10</v>
          </cell>
        </row>
        <row r="194">
          <cell r="A194" t="str">
            <v>КГ 5х16</v>
          </cell>
        </row>
        <row r="195">
          <cell r="A195" t="str">
            <v>КГ 5х25</v>
          </cell>
        </row>
        <row r="196">
          <cell r="A196" t="str">
            <v>КГ 5х35</v>
          </cell>
        </row>
        <row r="197">
          <cell r="A197" t="str">
            <v>КГ 5х50</v>
          </cell>
        </row>
        <row r="198">
          <cell r="A198" t="str">
            <v>КГ 5х70</v>
          </cell>
        </row>
        <row r="199">
          <cell r="A199" t="str">
            <v>КГ-ХЛ 1х10</v>
          </cell>
        </row>
        <row r="200">
          <cell r="A200" t="str">
            <v>КГ-ХЛ 1х16</v>
          </cell>
        </row>
        <row r="201">
          <cell r="A201" t="str">
            <v>КГ-ХЛ 1х25</v>
          </cell>
        </row>
        <row r="202">
          <cell r="A202" t="str">
            <v>КГ-ХЛ 1х35</v>
          </cell>
        </row>
        <row r="203">
          <cell r="A203" t="str">
            <v>КГ-ХЛ 1х50</v>
          </cell>
        </row>
        <row r="204">
          <cell r="A204" t="str">
            <v>КГ-ХЛ 1х70</v>
          </cell>
        </row>
        <row r="205">
          <cell r="A205" t="str">
            <v>КГ-ХЛ 1х95</v>
          </cell>
        </row>
        <row r="206">
          <cell r="A206" t="str">
            <v>КГ-ХЛ 1х120</v>
          </cell>
        </row>
        <row r="207">
          <cell r="A207" t="str">
            <v>КГ-ХЛ 1х150</v>
          </cell>
        </row>
        <row r="208">
          <cell r="A208" t="str">
            <v>КГ-ХЛ 1х240</v>
          </cell>
        </row>
        <row r="209">
          <cell r="A209" t="str">
            <v>КГ-ХЛ 2х0,75</v>
          </cell>
        </row>
        <row r="210">
          <cell r="A210" t="str">
            <v>КГ-ХЛ 2х1</v>
          </cell>
        </row>
        <row r="211">
          <cell r="A211" t="str">
            <v>КГ-ХЛ 2х1,5</v>
          </cell>
        </row>
        <row r="212">
          <cell r="A212" t="str">
            <v>КГ-ХЛ 2х2,5</v>
          </cell>
        </row>
        <row r="213">
          <cell r="A213" t="str">
            <v>КГ-ХЛ 2х4</v>
          </cell>
        </row>
        <row r="214">
          <cell r="A214" t="str">
            <v>КГ-ХЛ 2х6</v>
          </cell>
        </row>
        <row r="215">
          <cell r="A215" t="str">
            <v>КГ-ХЛ 3х1</v>
          </cell>
        </row>
        <row r="216">
          <cell r="A216" t="str">
            <v>КГ-ХЛ 3х1,5</v>
          </cell>
        </row>
        <row r="217">
          <cell r="A217" t="str">
            <v>КГ-ХЛ 3х2,5</v>
          </cell>
        </row>
        <row r="218">
          <cell r="A218" t="str">
            <v>КГ-ХЛ 3х4</v>
          </cell>
        </row>
        <row r="219">
          <cell r="A219" t="str">
            <v>КГ-ХЛ 3х6</v>
          </cell>
        </row>
        <row r="220">
          <cell r="A220" t="str">
            <v>КГ-ХЛ 3х1,5+1х1,5</v>
          </cell>
        </row>
        <row r="221">
          <cell r="A221" t="str">
            <v>КГ-ХЛ 3х2,5+1х1,5</v>
          </cell>
        </row>
        <row r="222">
          <cell r="A222" t="str">
            <v>КГ-ХЛ 3х4+1х2,5</v>
          </cell>
        </row>
        <row r="223">
          <cell r="A223" t="str">
            <v>КГ-ХЛ 3х6+1х4</v>
          </cell>
        </row>
        <row r="224">
          <cell r="A224" t="str">
            <v>КГ-ХЛ 3х10+1х6</v>
          </cell>
        </row>
        <row r="225">
          <cell r="A225" t="str">
            <v>КГ-ХЛ 3х16+1х6</v>
          </cell>
        </row>
        <row r="226">
          <cell r="A226" t="str">
            <v>КГ-ХЛ 3х25+1х10</v>
          </cell>
        </row>
        <row r="227">
          <cell r="A227" t="str">
            <v>КГ-ХЛ 3х35+1х10</v>
          </cell>
        </row>
        <row r="228">
          <cell r="A228" t="str">
            <v>КГ-ХЛ 3х50+1х16</v>
          </cell>
        </row>
        <row r="229">
          <cell r="A229" t="str">
            <v>КГ-ХЛ 3х70+1х25</v>
          </cell>
        </row>
        <row r="230">
          <cell r="A230" t="str">
            <v>КГ-ХЛ 3х95+1х35</v>
          </cell>
        </row>
        <row r="231">
          <cell r="A231" t="str">
            <v>КГ-ХЛ 3х120+1х35</v>
          </cell>
        </row>
        <row r="232">
          <cell r="A232" t="str">
            <v>КГ-ХЛ 3х150+1х50</v>
          </cell>
        </row>
        <row r="233">
          <cell r="A233" t="str">
            <v>КГ-ХЛ 4х1</v>
          </cell>
        </row>
        <row r="234">
          <cell r="A234" t="str">
            <v>КГ-ХЛ 4х1,5</v>
          </cell>
        </row>
        <row r="235">
          <cell r="A235" t="str">
            <v>КГ-ХЛ 4х2,5</v>
          </cell>
        </row>
        <row r="236">
          <cell r="A236" t="str">
            <v>КГ-ХЛ 4х4</v>
          </cell>
        </row>
        <row r="237">
          <cell r="A237" t="str">
            <v>КГ-ХЛ 4х6</v>
          </cell>
        </row>
        <row r="238">
          <cell r="A238" t="str">
            <v>КГ-ХЛ 4х10</v>
          </cell>
        </row>
        <row r="239">
          <cell r="A239" t="str">
            <v>КГ-ХЛ 4х16</v>
          </cell>
        </row>
        <row r="240">
          <cell r="A240" t="str">
            <v>КГ-ХЛ 4х25</v>
          </cell>
        </row>
        <row r="241">
          <cell r="A241" t="str">
            <v>КГ-ХЛ 4х35</v>
          </cell>
        </row>
        <row r="242">
          <cell r="A242" t="str">
            <v>КГ-ХЛ 4х50</v>
          </cell>
        </row>
        <row r="243">
          <cell r="A243" t="str">
            <v>КГ-ХЛ 4х70</v>
          </cell>
        </row>
        <row r="244">
          <cell r="A244" t="str">
            <v>КГ-ХЛ 5х1</v>
          </cell>
        </row>
        <row r="245">
          <cell r="A245" t="str">
            <v>КГ-ХЛ 5х1,5</v>
          </cell>
        </row>
        <row r="246">
          <cell r="A246" t="str">
            <v>КГ-ХЛ 5х2,5</v>
          </cell>
        </row>
        <row r="247">
          <cell r="A247" t="str">
            <v>КГ-ХЛ 5х4</v>
          </cell>
        </row>
        <row r="248">
          <cell r="A248" t="str">
            <v>КГ-ХЛ 5х6</v>
          </cell>
        </row>
        <row r="249">
          <cell r="A249" t="str">
            <v>КГ-ХЛ 5х10</v>
          </cell>
        </row>
        <row r="250">
          <cell r="A250" t="str">
            <v>КГ-ХЛ 5х16</v>
          </cell>
        </row>
        <row r="251">
          <cell r="A251" t="str">
            <v>КГ-ХЛ 5х25</v>
          </cell>
        </row>
        <row r="252">
          <cell r="A252" t="str">
            <v>КГ-ХЛ 5х35</v>
          </cell>
        </row>
        <row r="253">
          <cell r="A253" t="str">
            <v>КГ-ХЛ 5х50</v>
          </cell>
        </row>
        <row r="254">
          <cell r="A254" t="str">
            <v>КГ-ХЛ 5х70</v>
          </cell>
        </row>
        <row r="255">
          <cell r="A255" t="str">
            <v>КГЭ-ХЛ 3х10+1х6</v>
          </cell>
        </row>
        <row r="256">
          <cell r="A256" t="str">
            <v>КГЭ-ХЛ 3х16+1х6</v>
          </cell>
        </row>
        <row r="257">
          <cell r="A257" t="str">
            <v>КГЭ-ХЛ 3х25+1х10</v>
          </cell>
        </row>
        <row r="258">
          <cell r="A258" t="str">
            <v>КГЭ-ХЛ 3х35+1х10</v>
          </cell>
        </row>
        <row r="259">
          <cell r="A259" t="str">
            <v>КГЭ-ХЛ 3х50+1х16</v>
          </cell>
        </row>
        <row r="260">
          <cell r="A260" t="str">
            <v>КГЭ-ХЛ 3х70+1х25</v>
          </cell>
        </row>
        <row r="261">
          <cell r="A261" t="str">
            <v>КГЭ-ХЛ 3х120+1х35</v>
          </cell>
        </row>
        <row r="262">
          <cell r="A262" t="str">
            <v>КГЭ-ХЛ 3х150+1х50</v>
          </cell>
        </row>
        <row r="263">
          <cell r="A263" t="str">
            <v>КГН 1х10</v>
          </cell>
        </row>
        <row r="264">
          <cell r="A264" t="str">
            <v>КГН 1х16</v>
          </cell>
        </row>
        <row r="265">
          <cell r="A265" t="str">
            <v>КГН 1х25</v>
          </cell>
        </row>
        <row r="266">
          <cell r="A266" t="str">
            <v>КГН 1х35</v>
          </cell>
        </row>
        <row r="267">
          <cell r="A267" t="str">
            <v>КГН 1х50</v>
          </cell>
        </row>
        <row r="268">
          <cell r="A268" t="str">
            <v>КГН 1х70</v>
          </cell>
        </row>
        <row r="269">
          <cell r="A269" t="str">
            <v>КГН 1х95</v>
          </cell>
        </row>
        <row r="270">
          <cell r="A270" t="str">
            <v>КГН 1х120</v>
          </cell>
        </row>
        <row r="271">
          <cell r="A271" t="str">
            <v>КГН 1х150</v>
          </cell>
        </row>
        <row r="272">
          <cell r="A272" t="str">
            <v>КГН 1х185</v>
          </cell>
        </row>
        <row r="273">
          <cell r="A273" t="str">
            <v>КГН 1х240</v>
          </cell>
        </row>
        <row r="274">
          <cell r="A274" t="str">
            <v>КГН 2х0,75</v>
          </cell>
        </row>
        <row r="275">
          <cell r="A275" t="str">
            <v>КГН 2х1</v>
          </cell>
        </row>
        <row r="276">
          <cell r="A276" t="str">
            <v>КГН 2х1,5</v>
          </cell>
        </row>
        <row r="277">
          <cell r="A277" t="str">
            <v>КГН 2х2,5</v>
          </cell>
        </row>
        <row r="278">
          <cell r="A278" t="str">
            <v>КГН 2х4</v>
          </cell>
        </row>
        <row r="279">
          <cell r="A279" t="str">
            <v>КГН 2х6</v>
          </cell>
        </row>
        <row r="280">
          <cell r="A280" t="str">
            <v>КГН 3х0,75</v>
          </cell>
        </row>
        <row r="281">
          <cell r="A281" t="str">
            <v>КГН 3х1</v>
          </cell>
        </row>
        <row r="282">
          <cell r="A282" t="str">
            <v>КГН 3х1,5</v>
          </cell>
        </row>
        <row r="283">
          <cell r="A283" t="str">
            <v>КГН 3х2,5</v>
          </cell>
        </row>
        <row r="284">
          <cell r="A284" t="str">
            <v>КГН 3х4</v>
          </cell>
        </row>
        <row r="285">
          <cell r="A285" t="str">
            <v>КГН 3х6</v>
          </cell>
        </row>
        <row r="286">
          <cell r="A286" t="str">
            <v>КГН 3х10</v>
          </cell>
        </row>
        <row r="287">
          <cell r="A287" t="str">
            <v>КГН 3х0,75+1х0,75</v>
          </cell>
        </row>
        <row r="288">
          <cell r="A288" t="str">
            <v>КГН 3х1,5+1х1,5</v>
          </cell>
        </row>
        <row r="289">
          <cell r="A289" t="str">
            <v>КГН 3х2,5+1х1,5</v>
          </cell>
        </row>
        <row r="290">
          <cell r="A290" t="str">
            <v>КГН 3х4+1х2,5</v>
          </cell>
        </row>
        <row r="291">
          <cell r="A291" t="str">
            <v>КГН 3х6+1х4</v>
          </cell>
        </row>
        <row r="292">
          <cell r="A292" t="str">
            <v>КГН 3х10+1х6</v>
          </cell>
        </row>
        <row r="293">
          <cell r="A293" t="str">
            <v>КГН 3х16+1х6</v>
          </cell>
        </row>
        <row r="294">
          <cell r="A294" t="str">
            <v>КГН 3х25+1х10</v>
          </cell>
        </row>
        <row r="295">
          <cell r="A295" t="str">
            <v>КГН 3х35+1х10</v>
          </cell>
        </row>
        <row r="296">
          <cell r="A296" t="str">
            <v>КГН 3х50+1х16</v>
          </cell>
        </row>
        <row r="297">
          <cell r="A297" t="str">
            <v>КГН 3х70+1х25</v>
          </cell>
        </row>
        <row r="298">
          <cell r="A298" t="str">
            <v>КГН 3х95+1х35</v>
          </cell>
        </row>
        <row r="299">
          <cell r="A299" t="str">
            <v>КГН 3х120+1х35</v>
          </cell>
        </row>
        <row r="300">
          <cell r="A300" t="str">
            <v>КГН 3х150+1х50</v>
          </cell>
        </row>
        <row r="301">
          <cell r="A301" t="str">
            <v>КГН 4х1</v>
          </cell>
        </row>
        <row r="302">
          <cell r="A302" t="str">
            <v>КГН 4х1,5</v>
          </cell>
        </row>
        <row r="303">
          <cell r="A303" t="str">
            <v>КГН 4х2,5</v>
          </cell>
        </row>
        <row r="304">
          <cell r="A304" t="str">
            <v>КГН 4х4</v>
          </cell>
        </row>
        <row r="305">
          <cell r="A305" t="str">
            <v>КГН 4х6</v>
          </cell>
        </row>
        <row r="306">
          <cell r="A306" t="str">
            <v>КГН 4х10</v>
          </cell>
        </row>
        <row r="307">
          <cell r="A307" t="str">
            <v>КГН 4х16</v>
          </cell>
        </row>
        <row r="308">
          <cell r="A308" t="str">
            <v>КГН 4х25</v>
          </cell>
        </row>
        <row r="309">
          <cell r="A309" t="str">
            <v>КГН 4х35</v>
          </cell>
        </row>
        <row r="310">
          <cell r="A310" t="str">
            <v>КГН 4х50</v>
          </cell>
        </row>
        <row r="311">
          <cell r="A311" t="str">
            <v>КГН 4х70</v>
          </cell>
        </row>
        <row r="312">
          <cell r="A312" t="str">
            <v>КГН 5х1</v>
          </cell>
        </row>
        <row r="313">
          <cell r="A313" t="str">
            <v>КГН 5х1,5</v>
          </cell>
        </row>
        <row r="314">
          <cell r="A314" t="str">
            <v>КГН 5х2,5</v>
          </cell>
        </row>
        <row r="315">
          <cell r="A315" t="str">
            <v>КГН 5х4</v>
          </cell>
        </row>
        <row r="316">
          <cell r="A316" t="str">
            <v>КГН 5х6</v>
          </cell>
        </row>
        <row r="317">
          <cell r="A317" t="str">
            <v>КГН 5х10</v>
          </cell>
        </row>
        <row r="318">
          <cell r="A318" t="str">
            <v>КГН 5х16</v>
          </cell>
        </row>
        <row r="319">
          <cell r="A319" t="str">
            <v>КГН 5х25</v>
          </cell>
        </row>
        <row r="320">
          <cell r="A320" t="str">
            <v>КГН 5х35</v>
          </cell>
        </row>
        <row r="321">
          <cell r="A321" t="str">
            <v>КГН 5х50</v>
          </cell>
        </row>
        <row r="322">
          <cell r="A322" t="str">
            <v>КГН 5х70</v>
          </cell>
        </row>
        <row r="323">
          <cell r="A323" t="str">
            <v>Провод с изоляцией и оболочкой из резины</v>
          </cell>
        </row>
        <row r="324">
          <cell r="A324" t="str">
            <v>ПРС 2х0,75</v>
          </cell>
        </row>
        <row r="325">
          <cell r="A325" t="str">
            <v>ПРС 2х1</v>
          </cell>
        </row>
        <row r="326">
          <cell r="A326" t="str">
            <v>ПРС 2х1,5</v>
          </cell>
        </row>
        <row r="327">
          <cell r="A327" t="str">
            <v>ПРС 2х2,5</v>
          </cell>
        </row>
        <row r="328">
          <cell r="A328" t="str">
            <v>ПРС 3х0,75</v>
          </cell>
        </row>
        <row r="329">
          <cell r="A329" t="str">
            <v>ПРС 3х1</v>
          </cell>
        </row>
        <row r="330">
          <cell r="A330" t="str">
            <v>ПРС 3х1,5</v>
          </cell>
        </row>
        <row r="331">
          <cell r="A331" t="str">
            <v xml:space="preserve"> Кабель медный силовой</v>
          </cell>
        </row>
        <row r="332">
          <cell r="A332" t="str">
            <v>ВВГ 1х  1,5</v>
          </cell>
        </row>
        <row r="333">
          <cell r="A333" t="str">
            <v>ВВГ 1х  2,5</v>
          </cell>
        </row>
        <row r="334">
          <cell r="A334" t="str">
            <v>ВВГ 1х  4</v>
          </cell>
        </row>
        <row r="335">
          <cell r="A335" t="str">
            <v>ВВГ 1х  6</v>
          </cell>
        </row>
        <row r="336">
          <cell r="A336" t="str">
            <v>ВВГ 1х 10</v>
          </cell>
        </row>
        <row r="337">
          <cell r="A337" t="str">
            <v>ВВГ 1х 16</v>
          </cell>
        </row>
        <row r="338">
          <cell r="A338" t="str">
            <v>ВВГ 1х 25</v>
          </cell>
        </row>
        <row r="339">
          <cell r="A339" t="str">
            <v>ВВГ 1х 35</v>
          </cell>
        </row>
        <row r="340">
          <cell r="A340" t="str">
            <v>ВВГ 1х 50</v>
          </cell>
        </row>
        <row r="341">
          <cell r="A341" t="str">
            <v>ВВГ 1х 70</v>
          </cell>
        </row>
        <row r="342">
          <cell r="A342" t="str">
            <v>ВВГ 1х 95</v>
          </cell>
        </row>
        <row r="343">
          <cell r="A343" t="str">
            <v>ВВГ 1х120</v>
          </cell>
        </row>
        <row r="344">
          <cell r="A344" t="str">
            <v>ВВГ 1х150</v>
          </cell>
        </row>
        <row r="345">
          <cell r="A345" t="str">
            <v>ВВГ 1х185</v>
          </cell>
        </row>
        <row r="346">
          <cell r="A346" t="str">
            <v>ВВГ 1х240</v>
          </cell>
        </row>
        <row r="347">
          <cell r="A347" t="str">
            <v>ВВГ 1х300</v>
          </cell>
        </row>
        <row r="348">
          <cell r="A348" t="str">
            <v>ВВГ 1х400</v>
          </cell>
        </row>
        <row r="349">
          <cell r="A349" t="str">
            <v>ВВГ 1х500</v>
          </cell>
        </row>
        <row r="350">
          <cell r="A350" t="str">
            <v>ВВГп 2х  1,5</v>
          </cell>
        </row>
        <row r="351">
          <cell r="A351" t="str">
            <v>ВВГп 2х  2,5</v>
          </cell>
        </row>
        <row r="352">
          <cell r="A352" t="str">
            <v>ВВГп 2х  4</v>
          </cell>
        </row>
        <row r="353">
          <cell r="A353" t="str">
            <v>ВВГп 2х  6</v>
          </cell>
        </row>
        <row r="354">
          <cell r="A354" t="str">
            <v>ВВГп 2х 10</v>
          </cell>
        </row>
        <row r="355">
          <cell r="A355" t="str">
            <v>ВВГп 2х 16</v>
          </cell>
        </row>
        <row r="356">
          <cell r="A356" t="str">
            <v>ВВГ 2х 25</v>
          </cell>
        </row>
        <row r="357">
          <cell r="A357" t="str">
            <v>ВВГ 2х 35</v>
          </cell>
        </row>
        <row r="358">
          <cell r="A358" t="str">
            <v>ВВГп 3х  1,5</v>
          </cell>
        </row>
        <row r="359">
          <cell r="A359" t="str">
            <v>ВВГп 3х  2,5</v>
          </cell>
        </row>
        <row r="360">
          <cell r="A360" t="str">
            <v>ВВГп 3х  4</v>
          </cell>
        </row>
        <row r="361">
          <cell r="A361" t="str">
            <v>ВВГп 3х  6</v>
          </cell>
        </row>
        <row r="362">
          <cell r="A362" t="str">
            <v>ВВГ 3х  1,5</v>
          </cell>
        </row>
        <row r="363">
          <cell r="A363" t="str">
            <v>ВВГ 3х  2,5</v>
          </cell>
        </row>
        <row r="364">
          <cell r="A364" t="str">
            <v>ВВГ 3х  4</v>
          </cell>
        </row>
        <row r="365">
          <cell r="A365" t="str">
            <v>ВВГ 3х  6</v>
          </cell>
        </row>
        <row r="366">
          <cell r="A366" t="str">
            <v>ВВГ 3х 10</v>
          </cell>
        </row>
        <row r="367">
          <cell r="A367" t="str">
            <v>ВВГ 3х 16</v>
          </cell>
        </row>
        <row r="368">
          <cell r="A368" t="str">
            <v>ВВГ 3х 25</v>
          </cell>
        </row>
        <row r="369">
          <cell r="A369" t="str">
            <v>ВВГ 3х 35</v>
          </cell>
        </row>
        <row r="370">
          <cell r="A370" t="str">
            <v>ВВГ 3х 50</v>
          </cell>
        </row>
        <row r="371">
          <cell r="A371" t="str">
            <v>ВВГ 3х  2,5+1х1,5</v>
          </cell>
        </row>
        <row r="372">
          <cell r="A372" t="str">
            <v>ВВГ 3х  4+1х2,5</v>
          </cell>
        </row>
        <row r="373">
          <cell r="A373" t="str">
            <v>ВВГ 3х  6+1х4</v>
          </cell>
        </row>
        <row r="374">
          <cell r="A374" t="str">
            <v>ВВГ 3х 10+1х6</v>
          </cell>
        </row>
        <row r="375">
          <cell r="A375" t="str">
            <v>ВВГ 3х 16+1х10</v>
          </cell>
        </row>
        <row r="376">
          <cell r="A376" t="str">
            <v>ВВГ 3х 25+1х16</v>
          </cell>
        </row>
        <row r="377">
          <cell r="A377" t="str">
            <v>ВВГ 3х 35+1х16</v>
          </cell>
        </row>
        <row r="378">
          <cell r="A378" t="str">
            <v>ВВГ 3х 50+1х25</v>
          </cell>
        </row>
        <row r="379">
          <cell r="A379" t="str">
            <v>ВВГ 3х 70+1х35</v>
          </cell>
        </row>
        <row r="380">
          <cell r="A380" t="str">
            <v>ВВГ 3х 95+1х50</v>
          </cell>
        </row>
        <row r="381">
          <cell r="A381" t="str">
            <v>ВВГ 3х120+1х70</v>
          </cell>
        </row>
        <row r="382">
          <cell r="A382" t="str">
            <v>ВВГ 3х150+1х70</v>
          </cell>
        </row>
        <row r="383">
          <cell r="A383" t="str">
            <v>ВВГ 3х185+1х95</v>
          </cell>
        </row>
        <row r="384">
          <cell r="A384" t="str">
            <v>ВВГ 3х240+1х120</v>
          </cell>
        </row>
        <row r="385">
          <cell r="A385" t="str">
            <v>ВВГ 4х  1,5</v>
          </cell>
        </row>
        <row r="386">
          <cell r="A386" t="str">
            <v>ВВГ 4х  2,5</v>
          </cell>
        </row>
        <row r="387">
          <cell r="A387" t="str">
            <v>ВВГ 4х  4</v>
          </cell>
        </row>
        <row r="388">
          <cell r="A388" t="str">
            <v>ВВГ 4х  6</v>
          </cell>
        </row>
        <row r="389">
          <cell r="A389" t="str">
            <v>ВВГ 4х 10</v>
          </cell>
        </row>
        <row r="390">
          <cell r="A390" t="str">
            <v>ВВГ 4х 16</v>
          </cell>
        </row>
        <row r="391">
          <cell r="A391" t="str">
            <v>ВВГ 4х 25</v>
          </cell>
        </row>
        <row r="392">
          <cell r="A392" t="str">
            <v>ВВГ 4х 35</v>
          </cell>
        </row>
        <row r="393">
          <cell r="A393" t="str">
            <v>ВВГ 4х 50</v>
          </cell>
        </row>
        <row r="394">
          <cell r="A394" t="str">
            <v>ВВГ 4х 70</v>
          </cell>
        </row>
        <row r="395">
          <cell r="A395" t="str">
            <v>ВВГ 4х 95</v>
          </cell>
        </row>
        <row r="396">
          <cell r="A396" t="str">
            <v>ВВГ 4х120</v>
          </cell>
        </row>
        <row r="397">
          <cell r="A397" t="str">
            <v>ВВГ 4х150</v>
          </cell>
        </row>
        <row r="398">
          <cell r="A398" t="str">
            <v>ВВГ 4х185</v>
          </cell>
        </row>
        <row r="399">
          <cell r="A399" t="str">
            <v>ВВГ 4х240</v>
          </cell>
        </row>
        <row r="400">
          <cell r="A400" t="str">
            <v>ВВГ 5х  1,5</v>
          </cell>
        </row>
        <row r="401">
          <cell r="A401" t="str">
            <v>ВВГ 5х  2,5</v>
          </cell>
        </row>
        <row r="402">
          <cell r="A402" t="str">
            <v>ВВГ 5х  4</v>
          </cell>
        </row>
        <row r="403">
          <cell r="A403" t="str">
            <v>ВВГ 5х  6</v>
          </cell>
        </row>
        <row r="404">
          <cell r="A404" t="str">
            <v>ВВГ 5х 10</v>
          </cell>
        </row>
        <row r="405">
          <cell r="A405" t="str">
            <v>ВВГ 5х 16</v>
          </cell>
        </row>
        <row r="406">
          <cell r="A406" t="str">
            <v>ВВГ 5х 25</v>
          </cell>
        </row>
        <row r="407">
          <cell r="A407" t="str">
            <v>ВВГ 5х 35</v>
          </cell>
        </row>
        <row r="408">
          <cell r="A408" t="str">
            <v>ВВГ 5х 50</v>
          </cell>
        </row>
        <row r="409">
          <cell r="A409" t="str">
            <v>ВВГ 5х 70</v>
          </cell>
        </row>
        <row r="410">
          <cell r="A410" t="str">
            <v>ВВГ 5х 95</v>
          </cell>
        </row>
        <row r="411">
          <cell r="A411" t="str">
            <v>ВВГ 5х120</v>
          </cell>
        </row>
        <row r="412">
          <cell r="A412" t="str">
            <v>ВВГ 5х150</v>
          </cell>
        </row>
        <row r="413">
          <cell r="A413" t="str">
            <v>ВВГ 5х185</v>
          </cell>
        </row>
        <row r="414">
          <cell r="A414" t="str">
            <v>ВВГ 5х240</v>
          </cell>
        </row>
        <row r="415">
          <cell r="A415" t="str">
            <v xml:space="preserve"> Тройная изоляция. Евростандарт.</v>
          </cell>
        </row>
        <row r="416">
          <cell r="A416" t="str">
            <v>NYM 2х1,5</v>
          </cell>
        </row>
        <row r="417">
          <cell r="A417" t="str">
            <v>NYM 2х2,5</v>
          </cell>
        </row>
        <row r="418">
          <cell r="A418" t="str">
            <v>NYM 3х1,5</v>
          </cell>
        </row>
        <row r="419">
          <cell r="A419" t="str">
            <v>NYM 3х2,5</v>
          </cell>
        </row>
        <row r="420">
          <cell r="A420" t="str">
            <v>NYM 3х4</v>
          </cell>
          <cell r="FQ420">
            <v>22.44</v>
          </cell>
        </row>
        <row r="421">
          <cell r="A421" t="str">
            <v>NYM 3х6</v>
          </cell>
          <cell r="FQ421">
            <v>36.35</v>
          </cell>
        </row>
        <row r="422">
          <cell r="A422" t="str">
            <v>NYM 3х10</v>
          </cell>
          <cell r="FQ422">
            <v>66.72</v>
          </cell>
        </row>
        <row r="423">
          <cell r="A423" t="str">
            <v>NYM 4х1,5</v>
          </cell>
          <cell r="FQ423">
            <v>12.86</v>
          </cell>
        </row>
        <row r="424">
          <cell r="A424" t="str">
            <v>NYM 4х2,5</v>
          </cell>
          <cell r="FQ424">
            <v>19.78</v>
          </cell>
        </row>
        <row r="425">
          <cell r="A425" t="str">
            <v>NYM 4х4</v>
          </cell>
          <cell r="FQ425">
            <v>30.08</v>
          </cell>
        </row>
        <row r="426">
          <cell r="A426" t="str">
            <v>NYM 4х6</v>
          </cell>
          <cell r="FQ426">
            <v>44.24</v>
          </cell>
        </row>
        <row r="427">
          <cell r="A427" t="str">
            <v>NYM 4х10</v>
          </cell>
          <cell r="FQ427">
            <v>76.52</v>
          </cell>
        </row>
        <row r="428">
          <cell r="A428" t="str">
            <v>NYM 4х16</v>
          </cell>
          <cell r="FQ428">
            <v>123.04</v>
          </cell>
        </row>
        <row r="429">
          <cell r="A429" t="str">
            <v>NYM 4х25</v>
          </cell>
          <cell r="FQ429">
            <v>192.16</v>
          </cell>
        </row>
        <row r="430">
          <cell r="A430" t="str">
            <v>NYM 4х35</v>
          </cell>
          <cell r="FQ430">
            <v>258.02</v>
          </cell>
        </row>
        <row r="431">
          <cell r="A431" t="str">
            <v>NYM 5х1,5</v>
          </cell>
          <cell r="FQ431">
            <v>15.42</v>
          </cell>
        </row>
        <row r="432">
          <cell r="A432" t="str">
            <v>NYM 5х2,5</v>
          </cell>
          <cell r="FQ432">
            <v>24.27</v>
          </cell>
        </row>
        <row r="433">
          <cell r="A433" t="str">
            <v>NYM 5х4</v>
          </cell>
          <cell r="FQ433">
            <v>37.520000000000003</v>
          </cell>
        </row>
        <row r="434">
          <cell r="A434" t="str">
            <v>NYM 5х6</v>
          </cell>
          <cell r="FQ434">
            <v>55.13</v>
          </cell>
        </row>
        <row r="435">
          <cell r="A435" t="str">
            <v>NYM 5х10</v>
          </cell>
          <cell r="FQ435">
            <v>94.87</v>
          </cell>
        </row>
        <row r="436">
          <cell r="A436" t="str">
            <v>NYM 5х16</v>
          </cell>
          <cell r="FQ436">
            <v>148.30000000000001</v>
          </cell>
        </row>
        <row r="437">
          <cell r="A437" t="str">
            <v>NYM 5х25</v>
          </cell>
          <cell r="FQ437">
            <v>241.26</v>
          </cell>
        </row>
        <row r="438">
          <cell r="A438" t="str">
            <v>NYM 5х35</v>
          </cell>
          <cell r="FQ438">
            <v>334.83</v>
          </cell>
        </row>
        <row r="439">
          <cell r="A439" t="str">
            <v>Пр-во "Севкабель"</v>
          </cell>
        </row>
        <row r="440">
          <cell r="A440" t="str">
            <v>NYM 2х1,5 (Севкабель)</v>
          </cell>
          <cell r="FQ440">
            <v>9.4600000000000009</v>
          </cell>
        </row>
        <row r="441">
          <cell r="A441" t="str">
            <v>NYM 2х2,5 (Севкабель)</v>
          </cell>
          <cell r="FQ441">
            <v>13.1</v>
          </cell>
        </row>
        <row r="442">
          <cell r="A442" t="str">
            <v>NYM 3х1,5 (Севкабель)</v>
          </cell>
          <cell r="FQ442">
            <v>10.82</v>
          </cell>
        </row>
        <row r="443">
          <cell r="A443" t="str">
            <v>NYM 3х2,5 (Севкабель)</v>
          </cell>
          <cell r="FQ443">
            <v>15.97</v>
          </cell>
        </row>
        <row r="444">
          <cell r="A444" t="str">
            <v>NYM 4х1,5 (Севкабель)</v>
          </cell>
          <cell r="FQ444">
            <v>14.8</v>
          </cell>
        </row>
        <row r="445">
          <cell r="A445" t="str">
            <v>NYM 4х2,5 (Севкабель)</v>
          </cell>
          <cell r="FQ445">
            <v>21.14</v>
          </cell>
        </row>
        <row r="446">
          <cell r="A446" t="str">
            <v>NYM 5х1,5 (Севкабель)</v>
          </cell>
          <cell r="FQ446">
            <v>18.55</v>
          </cell>
        </row>
        <row r="447">
          <cell r="A447" t="str">
            <v>NYM 5х2,5 (Севкабель)</v>
          </cell>
          <cell r="FQ447">
            <v>25.95</v>
          </cell>
        </row>
        <row r="448">
          <cell r="A448" t="str">
            <v xml:space="preserve"> Кабель медный силовой негорючий</v>
          </cell>
        </row>
        <row r="449">
          <cell r="A449" t="str">
            <v>ВВГнг 1х  1,5</v>
          </cell>
          <cell r="FQ449">
            <v>4.38</v>
          </cell>
        </row>
        <row r="450">
          <cell r="A450" t="str">
            <v>ВВГнг 1х  2,5</v>
          </cell>
          <cell r="FQ450">
            <v>6.12</v>
          </cell>
        </row>
        <row r="451">
          <cell r="A451" t="str">
            <v>ВВГнг 1х  4</v>
          </cell>
          <cell r="FQ451">
            <v>8.56</v>
          </cell>
        </row>
        <row r="452">
          <cell r="A452" t="str">
            <v>ВВГнг 1х  6</v>
          </cell>
          <cell r="FQ452">
            <v>11.78</v>
          </cell>
        </row>
        <row r="453">
          <cell r="A453" t="str">
            <v>ВВГнг 1х 10</v>
          </cell>
          <cell r="FQ453">
            <v>18.73</v>
          </cell>
        </row>
        <row r="454">
          <cell r="A454" t="str">
            <v>ВВГнг 1х 16</v>
          </cell>
          <cell r="FQ454">
            <v>32.5</v>
          </cell>
        </row>
        <row r="455">
          <cell r="A455" t="str">
            <v>ВВГнг 1х 25</v>
          </cell>
          <cell r="FQ455">
            <v>48.25</v>
          </cell>
        </row>
        <row r="456">
          <cell r="A456" t="str">
            <v>ВВГнг 1х 35</v>
          </cell>
          <cell r="FQ456">
            <v>64.92</v>
          </cell>
        </row>
        <row r="457">
          <cell r="A457" t="str">
            <v>ВВГнг 1х 50</v>
          </cell>
          <cell r="FQ457">
            <v>90.36</v>
          </cell>
        </row>
        <row r="458">
          <cell r="A458" t="str">
            <v>ВВГнг 1х 70</v>
          </cell>
          <cell r="FQ458">
            <v>127.41</v>
          </cell>
        </row>
        <row r="459">
          <cell r="A459" t="str">
            <v>ВВГнг 1х 95</v>
          </cell>
          <cell r="FQ459">
            <v>170.95</v>
          </cell>
        </row>
        <row r="460">
          <cell r="A460" t="str">
            <v>ВВГнг 1х120</v>
          </cell>
          <cell r="FQ460">
            <v>214.93</v>
          </cell>
        </row>
        <row r="461">
          <cell r="A461" t="str">
            <v>ВВГнг 1х150</v>
          </cell>
          <cell r="FQ461">
            <v>271.51</v>
          </cell>
        </row>
        <row r="462">
          <cell r="A462" t="str">
            <v>ВВГнг 1х185</v>
          </cell>
          <cell r="FQ462">
            <v>339.36</v>
          </cell>
        </row>
        <row r="463">
          <cell r="A463" t="str">
            <v>ВВГнг 1х240</v>
          </cell>
          <cell r="FQ463">
            <v>410.78</v>
          </cell>
        </row>
        <row r="464">
          <cell r="A464" t="str">
            <v>ВВГнг-п 2х  1,5</v>
          </cell>
          <cell r="FQ464">
            <v>6.37</v>
          </cell>
        </row>
        <row r="465">
          <cell r="A465" t="str">
            <v>ВВГнг-п 2х  2,5</v>
          </cell>
          <cell r="FQ465">
            <v>9.19</v>
          </cell>
        </row>
        <row r="466">
          <cell r="A466" t="str">
            <v>ВВГнг-п 2х  4</v>
          </cell>
          <cell r="FQ466">
            <v>13.62</v>
          </cell>
        </row>
        <row r="467">
          <cell r="A467" t="str">
            <v>ВВГнг-п 2х  6</v>
          </cell>
          <cell r="FQ467">
            <v>20.48</v>
          </cell>
        </row>
        <row r="468">
          <cell r="A468" t="str">
            <v>ВВГнг-п 2х 10</v>
          </cell>
          <cell r="FQ468">
            <v>33.630000000000003</v>
          </cell>
        </row>
        <row r="469">
          <cell r="A469" t="str">
            <v>ВВГнг-п 2х 16</v>
          </cell>
          <cell r="FQ469">
            <v>52.11</v>
          </cell>
        </row>
        <row r="470">
          <cell r="A470" t="str">
            <v>ВВГнг 2х 25</v>
          </cell>
          <cell r="FQ470">
            <v>92.97</v>
          </cell>
        </row>
        <row r="471">
          <cell r="A471" t="str">
            <v>ВВГнг 2х 35</v>
          </cell>
          <cell r="FQ471">
            <v>119.24</v>
          </cell>
        </row>
        <row r="472">
          <cell r="A472" t="str">
            <v>ВВГнг-п 3х  1,5</v>
          </cell>
          <cell r="FQ472">
            <v>9.18</v>
          </cell>
        </row>
        <row r="473">
          <cell r="A473" t="str">
            <v>ВВГнг-п 3х  2,5</v>
          </cell>
          <cell r="FQ473">
            <v>13.72</v>
          </cell>
        </row>
        <row r="474">
          <cell r="A474" t="str">
            <v>ВВГнг-п 3х  4</v>
          </cell>
          <cell r="FQ474">
            <v>20.71</v>
          </cell>
        </row>
        <row r="475">
          <cell r="A475" t="str">
            <v>ВВГнг-п 3х  6</v>
          </cell>
          <cell r="FQ475">
            <v>30.43</v>
          </cell>
        </row>
        <row r="476">
          <cell r="A476" t="str">
            <v>ВВГнг 3х  1,5</v>
          </cell>
          <cell r="FQ476">
            <v>9.23</v>
          </cell>
        </row>
        <row r="477">
          <cell r="A477" t="str">
            <v>ВВГнг 3х  2,5</v>
          </cell>
          <cell r="FQ477">
            <v>14.41</v>
          </cell>
        </row>
        <row r="478">
          <cell r="A478" t="str">
            <v>ВВГнг 3х  4</v>
          </cell>
          <cell r="FQ478">
            <v>21.18</v>
          </cell>
        </row>
        <row r="479">
          <cell r="A479" t="str">
            <v>ВВГнг 3х  6</v>
          </cell>
          <cell r="FQ479">
            <v>31.06</v>
          </cell>
        </row>
        <row r="480">
          <cell r="A480" t="str">
            <v>ВВГнг 3х 10</v>
          </cell>
          <cell r="FQ480">
            <v>48.76</v>
          </cell>
        </row>
        <row r="481">
          <cell r="A481" t="str">
            <v>ВВГнг 3х 16</v>
          </cell>
          <cell r="FQ481">
            <v>76.930000000000007</v>
          </cell>
        </row>
        <row r="482">
          <cell r="A482" t="str">
            <v>ВВГнг 3х 25</v>
          </cell>
          <cell r="FQ482">
            <v>104.65</v>
          </cell>
        </row>
        <row r="483">
          <cell r="A483" t="str">
            <v>ВВГнг 3х 35</v>
          </cell>
          <cell r="FQ483">
            <v>163.25</v>
          </cell>
        </row>
        <row r="484">
          <cell r="A484" t="str">
            <v>ВВГнг 3х 50</v>
          </cell>
          <cell r="FQ484">
            <v>239.6</v>
          </cell>
        </row>
        <row r="485">
          <cell r="A485" t="str">
            <v>ВВГнг 3х  2,5+1х1,5</v>
          </cell>
          <cell r="FQ485">
            <v>18.8</v>
          </cell>
        </row>
        <row r="486">
          <cell r="A486" t="str">
            <v>ВВГнг 3х  4+1х2,5</v>
          </cell>
          <cell r="FQ486">
            <v>29.81</v>
          </cell>
        </row>
        <row r="487">
          <cell r="A487" t="str">
            <v>ВВГнг 3х  6+1х4</v>
          </cell>
          <cell r="FQ487">
            <v>41.65</v>
          </cell>
        </row>
        <row r="488">
          <cell r="A488" t="str">
            <v>ВВГнг 3х 10+1х6</v>
          </cell>
          <cell r="FQ488">
            <v>67.25</v>
          </cell>
        </row>
        <row r="489">
          <cell r="A489" t="str">
            <v>ВВГнг 3х 16+1х10</v>
          </cell>
          <cell r="FQ489">
            <v>115.16</v>
          </cell>
        </row>
        <row r="490">
          <cell r="A490" t="str">
            <v>ВВГнг 3х 25+1х16</v>
          </cell>
          <cell r="FQ490">
            <v>174.38</v>
          </cell>
        </row>
        <row r="491">
          <cell r="A491" t="str">
            <v>ВВГнг 3х 35+1х16</v>
          </cell>
          <cell r="FQ491">
            <v>237.45</v>
          </cell>
        </row>
        <row r="492">
          <cell r="A492" t="str">
            <v>ВВГнг 3х 50+1х25</v>
          </cell>
          <cell r="FQ492">
            <v>326.45</v>
          </cell>
        </row>
        <row r="493">
          <cell r="A493" t="str">
            <v>ВВГнг 3х 70+1х35</v>
          </cell>
          <cell r="FQ493">
            <v>422.27</v>
          </cell>
        </row>
        <row r="494">
          <cell r="A494" t="str">
            <v>ВВГнг 3х 95+1х50</v>
          </cell>
          <cell r="FQ494">
            <v>555.82000000000005</v>
          </cell>
        </row>
        <row r="495">
          <cell r="A495" t="str">
            <v>ВВГнг 3х120+1х70</v>
          </cell>
          <cell r="FQ495">
            <v>752.48</v>
          </cell>
        </row>
        <row r="496">
          <cell r="A496" t="str">
            <v>ВВГнг 3х150+1х70</v>
          </cell>
          <cell r="FQ496">
            <v>839.82</v>
          </cell>
        </row>
        <row r="497">
          <cell r="A497" t="str">
            <v>ВВГнг 3х185+1х95</v>
          </cell>
          <cell r="FQ497">
            <v>1059.92</v>
          </cell>
        </row>
        <row r="498">
          <cell r="A498" t="str">
            <v>ВВГнг 3х240+1х120</v>
          </cell>
          <cell r="FQ498">
            <v>1469.82</v>
          </cell>
        </row>
        <row r="499">
          <cell r="A499" t="str">
            <v>ВВГнг 4х  1,5</v>
          </cell>
          <cell r="FQ499">
            <v>12.21</v>
          </cell>
        </row>
        <row r="500">
          <cell r="A500" t="str">
            <v>ВВГнг 4х  2,5</v>
          </cell>
          <cell r="FQ500">
            <v>18.63</v>
          </cell>
        </row>
        <row r="501">
          <cell r="A501" t="str">
            <v>ВВГнг 4х  4</v>
          </cell>
          <cell r="FQ501">
            <v>28.17</v>
          </cell>
        </row>
        <row r="502">
          <cell r="A502" t="str">
            <v>ВВГнг 4х  6</v>
          </cell>
          <cell r="FQ502">
            <v>40.31</v>
          </cell>
        </row>
        <row r="503">
          <cell r="A503" t="str">
            <v>ВВГнг 4х 10</v>
          </cell>
          <cell r="FQ503">
            <v>61.79</v>
          </cell>
        </row>
        <row r="504">
          <cell r="A504" t="str">
            <v>ВВГнг 4х 16</v>
          </cell>
          <cell r="FQ504">
            <v>94.65</v>
          </cell>
        </row>
        <row r="505">
          <cell r="A505" t="str">
            <v>ВВГнг 4х 25</v>
          </cell>
          <cell r="FQ505">
            <v>158.44</v>
          </cell>
        </row>
        <row r="506">
          <cell r="A506" t="str">
            <v>ВВГнг 4х 35</v>
          </cell>
          <cell r="FQ506">
            <v>208.41</v>
          </cell>
        </row>
        <row r="507">
          <cell r="A507" t="str">
            <v>ВВГнг 4х 50</v>
          </cell>
          <cell r="FQ507">
            <v>307.89</v>
          </cell>
        </row>
        <row r="508">
          <cell r="A508" t="str">
            <v>ВВГнг 4х 70</v>
          </cell>
          <cell r="FQ508">
            <v>442.9</v>
          </cell>
        </row>
        <row r="509">
          <cell r="A509" t="str">
            <v>ВВГнг 4х 95</v>
          </cell>
          <cell r="FQ509">
            <v>607.27</v>
          </cell>
        </row>
        <row r="510">
          <cell r="A510" t="str">
            <v>ВВГнг 4х120</v>
          </cell>
          <cell r="FQ510">
            <v>742.02</v>
          </cell>
        </row>
        <row r="511">
          <cell r="A511" t="str">
            <v>ВВГнг 4х150</v>
          </cell>
          <cell r="FQ511">
            <v>932.54</v>
          </cell>
        </row>
        <row r="512">
          <cell r="A512" t="str">
            <v>ВВГнг 4х185</v>
          </cell>
          <cell r="FQ512">
            <v>1138.44</v>
          </cell>
        </row>
        <row r="513">
          <cell r="A513" t="str">
            <v>ВВГнг 4х240</v>
          </cell>
          <cell r="FQ513">
            <v>1514.99</v>
          </cell>
        </row>
        <row r="514">
          <cell r="A514" t="str">
            <v>ВВГнг 5х  1,5</v>
          </cell>
          <cell r="FQ514">
            <v>15.23</v>
          </cell>
        </row>
        <row r="515">
          <cell r="A515" t="str">
            <v>ВВГнг 5х  2,5</v>
          </cell>
          <cell r="FQ515">
            <v>22.56</v>
          </cell>
        </row>
        <row r="516">
          <cell r="A516" t="str">
            <v>ВВГнг 5х  4</v>
          </cell>
          <cell r="FQ516">
            <v>34.76</v>
          </cell>
        </row>
        <row r="517">
          <cell r="A517" t="str">
            <v>ВВГнг 5х  6</v>
          </cell>
          <cell r="FQ517">
            <v>49.84</v>
          </cell>
        </row>
        <row r="518">
          <cell r="A518" t="str">
            <v>ВВГнг 5х 10</v>
          </cell>
          <cell r="FQ518">
            <v>77.31</v>
          </cell>
        </row>
        <row r="519">
          <cell r="A519" t="str">
            <v>ВВГнг 5х 16</v>
          </cell>
          <cell r="FQ519">
            <v>118.74</v>
          </cell>
        </row>
        <row r="520">
          <cell r="A520" t="str">
            <v>ВВГнг 5х 25</v>
          </cell>
          <cell r="FQ520">
            <v>193.25</v>
          </cell>
        </row>
        <row r="521">
          <cell r="A521" t="str">
            <v>ВВГнг 5х 35</v>
          </cell>
          <cell r="FQ521">
            <v>273.75</v>
          </cell>
        </row>
        <row r="522">
          <cell r="A522" t="str">
            <v>ВВГнг 5х 50</v>
          </cell>
          <cell r="FQ522">
            <v>388.86</v>
          </cell>
        </row>
        <row r="523">
          <cell r="A523" t="str">
            <v>ВВГнг 5х 70</v>
          </cell>
          <cell r="FQ523">
            <v>569.25</v>
          </cell>
        </row>
        <row r="524">
          <cell r="A524" t="str">
            <v>ВВГнг 5х 95</v>
          </cell>
          <cell r="FQ524">
            <v>771.51</v>
          </cell>
        </row>
        <row r="525">
          <cell r="A525" t="str">
            <v>ВВГнг 5х120</v>
          </cell>
          <cell r="FQ525">
            <v>965.97</v>
          </cell>
        </row>
        <row r="526">
          <cell r="A526" t="str">
            <v>ВВГнг 5х150</v>
          </cell>
          <cell r="FQ526">
            <v>1195.56</v>
          </cell>
        </row>
        <row r="527">
          <cell r="A527" t="str">
            <v>ВВГнг 5х185</v>
          </cell>
          <cell r="FQ527">
            <v>1658.72</v>
          </cell>
        </row>
        <row r="528">
          <cell r="A528" t="str">
            <v>ВВГнг-LS 1х  1,5</v>
          </cell>
          <cell r="FQ528">
            <v>5.73</v>
          </cell>
        </row>
        <row r="529">
          <cell r="A529" t="str">
            <v>ВВГнг-LS 1х  2,5</v>
          </cell>
          <cell r="FQ529">
            <v>8.19</v>
          </cell>
        </row>
        <row r="530">
          <cell r="A530" t="str">
            <v>ВВГнг-LS 1х  4</v>
          </cell>
          <cell r="FQ530">
            <v>11.14</v>
          </cell>
        </row>
        <row r="531">
          <cell r="A531" t="str">
            <v>ВВГнг-LS 1х  6</v>
          </cell>
          <cell r="FQ531">
            <v>15.05</v>
          </cell>
        </row>
        <row r="532">
          <cell r="A532" t="str">
            <v>ВВГнг-LS 1х 10</v>
          </cell>
          <cell r="FQ532">
            <v>23.73</v>
          </cell>
        </row>
        <row r="533">
          <cell r="A533" t="str">
            <v>ВВГнг-LS 1х 16</v>
          </cell>
          <cell r="FQ533">
            <v>39.770000000000003</v>
          </cell>
        </row>
        <row r="534">
          <cell r="A534" t="str">
            <v>ВВГнг-LS 1х 25</v>
          </cell>
          <cell r="FQ534">
            <v>58.76</v>
          </cell>
        </row>
        <row r="535">
          <cell r="A535" t="str">
            <v>ВВГнг-LS 1х 35</v>
          </cell>
          <cell r="FQ535">
            <v>76.02</v>
          </cell>
        </row>
        <row r="536">
          <cell r="A536" t="str">
            <v>ВВГнг-LS 1х 50</v>
          </cell>
          <cell r="FQ536">
            <v>108.84</v>
          </cell>
        </row>
        <row r="537">
          <cell r="A537" t="str">
            <v>ВВГнг-LS 1х 70</v>
          </cell>
          <cell r="FQ537">
            <v>145.94999999999999</v>
          </cell>
        </row>
        <row r="538">
          <cell r="A538" t="str">
            <v>ВВГнг-LS 1х 95</v>
          </cell>
          <cell r="FQ538">
            <v>159.66999999999999</v>
          </cell>
        </row>
        <row r="539">
          <cell r="A539" t="str">
            <v>ВВГнг-LS 1х120</v>
          </cell>
          <cell r="FQ539">
            <v>267.52</v>
          </cell>
        </row>
        <row r="540">
          <cell r="A540" t="str">
            <v>ВВГнг-LS 1х150</v>
          </cell>
          <cell r="FQ540">
            <v>331.71</v>
          </cell>
        </row>
        <row r="541">
          <cell r="A541" t="str">
            <v>ВВГнг-LS 1х185</v>
          </cell>
          <cell r="FQ541">
            <v>319.24</v>
          </cell>
        </row>
        <row r="542">
          <cell r="A542" t="str">
            <v>ВВГнг-LS 1х240</v>
          </cell>
          <cell r="FQ542">
            <v>488.94</v>
          </cell>
        </row>
        <row r="543">
          <cell r="A543" t="str">
            <v>ВВГнг-LS-п 2х1,5</v>
          </cell>
          <cell r="FQ543">
            <v>11.7</v>
          </cell>
        </row>
        <row r="544">
          <cell r="A544" t="str">
            <v>ВВГнг-LS-п 2х2,5</v>
          </cell>
          <cell r="FQ544">
            <v>16.309999999999999</v>
          </cell>
        </row>
        <row r="545">
          <cell r="A545" t="str">
            <v>ВВГнг-LS-п 2х4</v>
          </cell>
          <cell r="FQ545">
            <v>25.07</v>
          </cell>
        </row>
        <row r="546">
          <cell r="A546" t="str">
            <v>ВВГнг-LS-п 2х6</v>
          </cell>
          <cell r="FQ546">
            <v>34.520000000000003</v>
          </cell>
        </row>
        <row r="547">
          <cell r="A547" t="str">
            <v>ВВГнг-LS 2х  1,5</v>
          </cell>
          <cell r="FQ547">
            <v>12.07</v>
          </cell>
        </row>
        <row r="548">
          <cell r="A548" t="str">
            <v>ВВГнг-LS 2х  2,5</v>
          </cell>
          <cell r="FQ548">
            <v>16.91</v>
          </cell>
        </row>
        <row r="549">
          <cell r="A549" t="str">
            <v>ВВГнг-LS 2х  4</v>
          </cell>
          <cell r="FQ549">
            <v>26.04</v>
          </cell>
        </row>
        <row r="550">
          <cell r="A550" t="str">
            <v>ВВГнг-LS 2х  6</v>
          </cell>
          <cell r="FQ550">
            <v>35.549999999999997</v>
          </cell>
        </row>
        <row r="551">
          <cell r="A551" t="str">
            <v>ВВГнг-LS 2х 10</v>
          </cell>
          <cell r="FQ551">
            <v>52.37</v>
          </cell>
        </row>
        <row r="552">
          <cell r="A552" t="str">
            <v>ВВГнг-LS 2х 16</v>
          </cell>
          <cell r="FQ552">
            <v>87.08</v>
          </cell>
        </row>
        <row r="553">
          <cell r="A553" t="str">
            <v>ВВГнг-LS-п 3х1,5</v>
          </cell>
          <cell r="FQ553">
            <v>15.92</v>
          </cell>
        </row>
        <row r="554">
          <cell r="A554" t="str">
            <v>ВВГнг-LS-п 3х2,5</v>
          </cell>
          <cell r="FQ554">
            <v>23.17</v>
          </cell>
        </row>
        <row r="555">
          <cell r="A555" t="str">
            <v>ВВГнг-LS-п 3х4</v>
          </cell>
          <cell r="FQ555">
            <v>30.76</v>
          </cell>
        </row>
        <row r="556">
          <cell r="A556" t="str">
            <v>ВВГнг-LS-п 3х6</v>
          </cell>
          <cell r="FQ556">
            <v>46.42</v>
          </cell>
        </row>
        <row r="557">
          <cell r="A557" t="str">
            <v>ВВГнг-LS 3х  1,5</v>
          </cell>
          <cell r="FQ557">
            <v>15.72</v>
          </cell>
        </row>
        <row r="558">
          <cell r="A558" t="str">
            <v>ВВГнг-LS 3х  2,5</v>
          </cell>
          <cell r="FQ558">
            <v>22.97</v>
          </cell>
        </row>
        <row r="559">
          <cell r="A559" t="str">
            <v>ВВГнг-LS 3х  4</v>
          </cell>
          <cell r="FQ559">
            <v>31.22</v>
          </cell>
        </row>
        <row r="560">
          <cell r="A560" t="str">
            <v>ВВГнг-LS 3х  6</v>
          </cell>
          <cell r="FQ560">
            <v>45.21</v>
          </cell>
        </row>
        <row r="561">
          <cell r="A561" t="str">
            <v>ВВГнг-LS 3х 10</v>
          </cell>
          <cell r="FQ561">
            <v>68.709999999999994</v>
          </cell>
        </row>
        <row r="562">
          <cell r="A562" t="str">
            <v>ВВГнг-LS 3х 16</v>
          </cell>
          <cell r="FQ562">
            <v>104.49</v>
          </cell>
        </row>
        <row r="563">
          <cell r="A563" t="str">
            <v>ВВГнг-LS 3х 25</v>
          </cell>
          <cell r="FQ563">
            <v>174.13</v>
          </cell>
        </row>
        <row r="564">
          <cell r="A564" t="str">
            <v>ВВГнг-LS 3х 35</v>
          </cell>
          <cell r="FQ564">
            <v>233.95</v>
          </cell>
        </row>
        <row r="565">
          <cell r="A565" t="str">
            <v>ВВГнг-LS 3х 50</v>
          </cell>
          <cell r="FQ565">
            <v>288.2</v>
          </cell>
        </row>
        <row r="566">
          <cell r="A566" t="str">
            <v>ВВГнг-LS 3х  2,5+1х1,5</v>
          </cell>
          <cell r="FQ566">
            <v>28.56</v>
          </cell>
        </row>
        <row r="567">
          <cell r="A567" t="str">
            <v>ВВГнг-LS 3х  4+1х2,5</v>
          </cell>
          <cell r="FQ567">
            <v>40.049999999999997</v>
          </cell>
        </row>
        <row r="568">
          <cell r="A568" t="str">
            <v>ВВГнг-LS 3х  6+1х4</v>
          </cell>
          <cell r="FQ568">
            <v>56.63</v>
          </cell>
        </row>
        <row r="569">
          <cell r="A569" t="str">
            <v>ВВГнг-LS 3х 10+1х6</v>
          </cell>
          <cell r="FQ569">
            <v>79.33</v>
          </cell>
        </row>
        <row r="570">
          <cell r="A570" t="str">
            <v>ВВГнг-LS 3х 16+1х10</v>
          </cell>
          <cell r="FQ570">
            <v>127.08</v>
          </cell>
        </row>
        <row r="571">
          <cell r="A571" t="str">
            <v>ВВГнг-LS 3х 25+1х16</v>
          </cell>
          <cell r="FQ571">
            <v>188.07</v>
          </cell>
        </row>
        <row r="572">
          <cell r="A572" t="str">
            <v>ВВГнг-LS 3х 35+1х16</v>
          </cell>
          <cell r="FQ572">
            <v>239.63</v>
          </cell>
        </row>
        <row r="573">
          <cell r="A573" t="str">
            <v>ВВГнг-LS 3х 50+1х25</v>
          </cell>
          <cell r="FQ573">
            <v>314.54000000000002</v>
          </cell>
        </row>
        <row r="574">
          <cell r="A574" t="str">
            <v>ВВГнг-LS 3х 70+1х35</v>
          </cell>
          <cell r="FQ574">
            <v>540.17999999999995</v>
          </cell>
        </row>
        <row r="575">
          <cell r="A575" t="str">
            <v>ВВГнг-LS 3х 95+1х50</v>
          </cell>
          <cell r="FQ575">
            <v>578.62</v>
          </cell>
        </row>
        <row r="576">
          <cell r="A576" t="str">
            <v>ВВГнг-LS 3х120+1х70</v>
          </cell>
          <cell r="FQ576">
            <v>725.34</v>
          </cell>
        </row>
        <row r="577">
          <cell r="A577" t="str">
            <v>ВВГнг-LS 3х150+1х70</v>
          </cell>
          <cell r="FQ577">
            <v>855.46</v>
          </cell>
        </row>
        <row r="578">
          <cell r="A578" t="str">
            <v>ВВГнг-LS 3х185+1х95</v>
          </cell>
          <cell r="FQ578">
            <v>1385.96</v>
          </cell>
        </row>
        <row r="579">
          <cell r="A579" t="str">
            <v>ВВГнг-LS 3х240+1х120</v>
          </cell>
          <cell r="FQ579">
            <v>1801.93</v>
          </cell>
        </row>
        <row r="580">
          <cell r="A580" t="str">
            <v>ВВГнг-LS 4х  1,5</v>
          </cell>
          <cell r="FQ580">
            <v>21.8</v>
          </cell>
        </row>
        <row r="581">
          <cell r="A581" t="str">
            <v>ВВГнг-LS 4х  2,5</v>
          </cell>
          <cell r="FQ581">
            <v>30.67</v>
          </cell>
        </row>
        <row r="582">
          <cell r="A582" t="str">
            <v>ВВГнг-LS 4х  4</v>
          </cell>
          <cell r="FQ582">
            <v>43.1</v>
          </cell>
        </row>
        <row r="583">
          <cell r="A583" t="str">
            <v>ВВГнг-LS 4х  6</v>
          </cell>
          <cell r="FQ583">
            <v>58.09</v>
          </cell>
        </row>
        <row r="584">
          <cell r="A584" t="str">
            <v>ВВГнг-LS 4х 10</v>
          </cell>
          <cell r="FQ584">
            <v>89.06</v>
          </cell>
        </row>
        <row r="585">
          <cell r="A585" t="str">
            <v>ВВГнг-LS 4х 16</v>
          </cell>
          <cell r="FQ585">
            <v>131.61000000000001</v>
          </cell>
        </row>
        <row r="586">
          <cell r="A586" t="str">
            <v>ВВГнг-LS 4х 25</v>
          </cell>
          <cell r="FQ586">
            <v>204.09</v>
          </cell>
        </row>
        <row r="587">
          <cell r="A587" t="str">
            <v>ВВГнг-LS 4х 35</v>
          </cell>
          <cell r="FQ587">
            <v>276.43</v>
          </cell>
        </row>
        <row r="588">
          <cell r="A588" t="str">
            <v>ВВГнг-LS 4х 50</v>
          </cell>
          <cell r="FQ588">
            <v>397.1</v>
          </cell>
        </row>
        <row r="589">
          <cell r="A589" t="str">
            <v>ВВГнг-LS 4х 70</v>
          </cell>
          <cell r="FQ589">
            <v>542.91999999999996</v>
          </cell>
        </row>
        <row r="590">
          <cell r="A590" t="str">
            <v>ВВГнг-LS 4х 95</v>
          </cell>
          <cell r="FQ590">
            <v>742.95</v>
          </cell>
        </row>
        <row r="591">
          <cell r="A591" t="str">
            <v>ВВГнг-LS 4х120</v>
          </cell>
          <cell r="FQ591">
            <v>833.54</v>
          </cell>
        </row>
        <row r="592">
          <cell r="A592" t="str">
            <v>ВВГнг-LS 4х150</v>
          </cell>
          <cell r="FQ592">
            <v>1182.6300000000001</v>
          </cell>
        </row>
        <row r="593">
          <cell r="A593" t="str">
            <v>ВВГнг-LS 4х185</v>
          </cell>
          <cell r="FQ593">
            <v>1322.43</v>
          </cell>
        </row>
        <row r="594">
          <cell r="A594" t="str">
            <v>ВВГнг-LS 4х240</v>
          </cell>
          <cell r="FQ594">
            <v>1895.17</v>
          </cell>
        </row>
        <row r="595">
          <cell r="A595" t="str">
            <v>ВВГнг-LS 5х  1,5</v>
          </cell>
          <cell r="FQ595">
            <v>24.83</v>
          </cell>
        </row>
        <row r="596">
          <cell r="A596" t="str">
            <v>ВВГнг-LS 5х  2,5</v>
          </cell>
          <cell r="FQ596">
            <v>35.01</v>
          </cell>
        </row>
        <row r="597">
          <cell r="A597" t="str">
            <v>ВВГнг-LS 5х  4</v>
          </cell>
          <cell r="FQ597">
            <v>52</v>
          </cell>
        </row>
        <row r="598">
          <cell r="A598" t="str">
            <v>ВВГнг-LS 5х  6</v>
          </cell>
          <cell r="FQ598">
            <v>71.36</v>
          </cell>
        </row>
        <row r="599">
          <cell r="A599" t="str">
            <v>ВВГнг-LS 5х 10</v>
          </cell>
          <cell r="FQ599">
            <v>108.13</v>
          </cell>
        </row>
        <row r="600">
          <cell r="A600" t="str">
            <v>ВВГнг-LS 5х 16</v>
          </cell>
          <cell r="FQ600">
            <v>165</v>
          </cell>
        </row>
        <row r="601">
          <cell r="A601" t="str">
            <v>ВВГнг-LS 5х 25</v>
          </cell>
          <cell r="FQ601">
            <v>250.63</v>
          </cell>
        </row>
        <row r="602">
          <cell r="A602" t="str">
            <v>ВВГнг-LS 5х 35</v>
          </cell>
          <cell r="FQ602">
            <v>346.18</v>
          </cell>
        </row>
        <row r="603">
          <cell r="A603" t="str">
            <v>ВВГнг-LS 5х 50</v>
          </cell>
          <cell r="FQ603">
            <v>486.32</v>
          </cell>
        </row>
        <row r="604">
          <cell r="A604" t="str">
            <v>ВВГнг-LS 5х 70</v>
          </cell>
          <cell r="FQ604">
            <v>691.33</v>
          </cell>
        </row>
        <row r="605">
          <cell r="A605" t="str">
            <v>ВВГнг-LS 5х 95</v>
          </cell>
          <cell r="FQ605">
            <v>928.36</v>
          </cell>
        </row>
        <row r="606">
          <cell r="A606" t="str">
            <v>ВВГнг-LS 5х120</v>
          </cell>
          <cell r="FQ606">
            <v>1156.03</v>
          </cell>
        </row>
        <row r="607">
          <cell r="A607" t="str">
            <v>ВВГнг-LS 5х150</v>
          </cell>
          <cell r="FQ607">
            <v>1398.51</v>
          </cell>
        </row>
        <row r="608">
          <cell r="A608" t="str">
            <v>ВВГнг-LS 5х185</v>
          </cell>
          <cell r="FQ608">
            <v>2793.06</v>
          </cell>
        </row>
        <row r="609">
          <cell r="A609" t="str">
            <v xml:space="preserve"> Кабель медный силовой с заполнением</v>
          </cell>
          <cell r="FQ609">
            <v>0</v>
          </cell>
        </row>
        <row r="610">
          <cell r="A610" t="str">
            <v>ВВГз 2х  1,5</v>
          </cell>
          <cell r="FQ610">
            <v>7.55</v>
          </cell>
        </row>
        <row r="611">
          <cell r="A611" t="str">
            <v>ВВГз 2х  2,5</v>
          </cell>
          <cell r="FQ611">
            <v>11.17</v>
          </cell>
        </row>
        <row r="612">
          <cell r="A612" t="str">
            <v>ВВГз 2х  4</v>
          </cell>
          <cell r="FQ612">
            <v>17.440000000000001</v>
          </cell>
        </row>
        <row r="613">
          <cell r="A613" t="str">
            <v>ВВГз 2х  6</v>
          </cell>
          <cell r="FQ613">
            <v>24.51</v>
          </cell>
        </row>
        <row r="614">
          <cell r="A614" t="str">
            <v>ВВГз 2х 10</v>
          </cell>
          <cell r="FQ614">
            <v>45.51</v>
          </cell>
        </row>
        <row r="615">
          <cell r="A615" t="str">
            <v>ВВГз 3х  1,5</v>
          </cell>
          <cell r="FQ615">
            <v>10.37</v>
          </cell>
        </row>
        <row r="616">
          <cell r="A616" t="str">
            <v>ВВГз 3х  2,5</v>
          </cell>
          <cell r="FQ616">
            <v>16.25</v>
          </cell>
        </row>
        <row r="617">
          <cell r="A617" t="str">
            <v>ВВГз 3х  4</v>
          </cell>
          <cell r="FQ617">
            <v>24.6</v>
          </cell>
        </row>
        <row r="618">
          <cell r="A618" t="str">
            <v>ВВГз 3х  6</v>
          </cell>
          <cell r="FQ618">
            <v>35.07</v>
          </cell>
        </row>
        <row r="619">
          <cell r="A619" t="str">
            <v>ВВГз 3х 10</v>
          </cell>
          <cell r="FQ619">
            <v>57.23</v>
          </cell>
        </row>
        <row r="620">
          <cell r="A620" t="str">
            <v>ВВГз 3х 16</v>
          </cell>
          <cell r="FQ620">
            <v>106</v>
          </cell>
        </row>
        <row r="621">
          <cell r="A621" t="str">
            <v>ВВГз 3х  2,5+1х1,5</v>
          </cell>
          <cell r="FQ621">
            <v>18.77</v>
          </cell>
        </row>
        <row r="622">
          <cell r="A622" t="str">
            <v>ВВГз 3х  4+1х2,5</v>
          </cell>
          <cell r="FQ622">
            <v>28.66</v>
          </cell>
        </row>
        <row r="623">
          <cell r="A623" t="str">
            <v>ВВГз 3х  6+1х4</v>
          </cell>
          <cell r="FQ623">
            <v>41.3</v>
          </cell>
        </row>
        <row r="624">
          <cell r="A624" t="str">
            <v>ВВГз 3х 10+1х6</v>
          </cell>
          <cell r="FQ624">
            <v>73.040000000000006</v>
          </cell>
        </row>
        <row r="625">
          <cell r="A625" t="str">
            <v>ВВГз 3х 16+1х10</v>
          </cell>
          <cell r="FQ625">
            <v>105.88</v>
          </cell>
        </row>
        <row r="626">
          <cell r="A626" t="str">
            <v>ВВГз 4х  1,5</v>
          </cell>
          <cell r="FQ626">
            <v>13.79</v>
          </cell>
        </row>
        <row r="627">
          <cell r="A627" t="str">
            <v>ВВГз 4х  2,5</v>
          </cell>
          <cell r="FQ627">
            <v>20.78</v>
          </cell>
        </row>
        <row r="628">
          <cell r="A628" t="str">
            <v>ВВГз 4х  4</v>
          </cell>
          <cell r="FQ628">
            <v>31.69</v>
          </cell>
        </row>
        <row r="629">
          <cell r="A629" t="str">
            <v>ВВГз 4х  6</v>
          </cell>
          <cell r="FQ629">
            <v>45.47</v>
          </cell>
        </row>
        <row r="630">
          <cell r="A630" t="str">
            <v>ВВГз 4х 10</v>
          </cell>
          <cell r="FQ630">
            <v>72.39</v>
          </cell>
        </row>
        <row r="631">
          <cell r="A631" t="str">
            <v>ВВГз 4х 16</v>
          </cell>
          <cell r="FQ631">
            <v>138.6</v>
          </cell>
        </row>
        <row r="632">
          <cell r="A632" t="str">
            <v>ВВГз 4х 25</v>
          </cell>
          <cell r="FQ632">
            <v>208.27</v>
          </cell>
        </row>
        <row r="633">
          <cell r="A633" t="str">
            <v>ВВГз 4х 35</v>
          </cell>
          <cell r="FQ633">
            <v>243.96</v>
          </cell>
        </row>
        <row r="634">
          <cell r="A634" t="str">
            <v>ВВГз 4х 50</v>
          </cell>
          <cell r="FQ634">
            <v>389.76</v>
          </cell>
        </row>
        <row r="635">
          <cell r="A635" t="str">
            <v>ВВГз 4х 70</v>
          </cell>
          <cell r="FQ635">
            <v>509.13</v>
          </cell>
        </row>
        <row r="636">
          <cell r="A636" t="str">
            <v>ВВГз 4х 95</v>
          </cell>
          <cell r="FQ636">
            <v>721.86</v>
          </cell>
        </row>
        <row r="637">
          <cell r="A637" t="str">
            <v>ВВГз 4х120</v>
          </cell>
          <cell r="FQ637">
            <v>873.26</v>
          </cell>
        </row>
        <row r="638">
          <cell r="A638" t="str">
            <v>ВВГз 4х240</v>
          </cell>
          <cell r="FQ638">
            <v>1761.83</v>
          </cell>
        </row>
        <row r="639">
          <cell r="A639" t="str">
            <v>ВВГз 5х  1,5</v>
          </cell>
          <cell r="FQ639">
            <v>20.92</v>
          </cell>
        </row>
        <row r="640">
          <cell r="A640" t="str">
            <v>ВВГз 5х  2,5</v>
          </cell>
          <cell r="FQ640">
            <v>25.45</v>
          </cell>
        </row>
        <row r="641">
          <cell r="A641" t="str">
            <v>ВВГз 5х  4</v>
          </cell>
          <cell r="FQ641">
            <v>44.77</v>
          </cell>
        </row>
        <row r="642">
          <cell r="A642" t="str">
            <v>ВВГз 5х  6</v>
          </cell>
          <cell r="FQ642">
            <v>56.14</v>
          </cell>
        </row>
        <row r="643">
          <cell r="A643" t="str">
            <v>ВВГз 5х 10</v>
          </cell>
          <cell r="FQ643">
            <v>102</v>
          </cell>
        </row>
        <row r="644">
          <cell r="A644" t="str">
            <v>ВВГз 5х 16</v>
          </cell>
          <cell r="FQ644">
            <v>170.24</v>
          </cell>
        </row>
        <row r="645">
          <cell r="A645" t="str">
            <v>ВВГз 5х 25</v>
          </cell>
          <cell r="FQ645">
            <v>257.20999999999998</v>
          </cell>
        </row>
        <row r="646">
          <cell r="A646" t="str">
            <v>ВВГз 5х 35</v>
          </cell>
          <cell r="FQ646">
            <v>346.38</v>
          </cell>
        </row>
        <row r="647">
          <cell r="A647" t="str">
            <v xml:space="preserve"> Кабель медный бронированный</v>
          </cell>
          <cell r="FQ647">
            <v>0</v>
          </cell>
        </row>
        <row r="648">
          <cell r="A648" t="str">
            <v>ВБбШв 3х 2,5</v>
          </cell>
          <cell r="FQ648">
            <v>32.15</v>
          </cell>
        </row>
        <row r="649">
          <cell r="A649" t="str">
            <v>ВБбШв 3х 4</v>
          </cell>
          <cell r="FQ649">
            <v>41.3</v>
          </cell>
        </row>
        <row r="650">
          <cell r="A650" t="str">
            <v>ВБбШв 3х 6</v>
          </cell>
          <cell r="FQ650">
            <v>52.78</v>
          </cell>
        </row>
        <row r="651">
          <cell r="A651" t="str">
            <v>ВБбШв 3х 10</v>
          </cell>
          <cell r="FQ651">
            <v>70.819999999999993</v>
          </cell>
        </row>
        <row r="652">
          <cell r="A652" t="str">
            <v>ВБбШв 3х 16</v>
          </cell>
          <cell r="FQ652">
            <v>116.09</v>
          </cell>
        </row>
        <row r="653">
          <cell r="A653" t="str">
            <v>ВБбШв 3х 25</v>
          </cell>
          <cell r="FQ653">
            <v>149.36000000000001</v>
          </cell>
        </row>
        <row r="654">
          <cell r="A654" t="str">
            <v>ВБбШв 3х 35</v>
          </cell>
          <cell r="FQ654">
            <v>214.15</v>
          </cell>
        </row>
        <row r="655">
          <cell r="A655" t="str">
            <v>ВБбШв 3х 50</v>
          </cell>
          <cell r="FQ655">
            <v>262.77999999999997</v>
          </cell>
        </row>
        <row r="656">
          <cell r="A656" t="str">
            <v>ВБбШв 3х 70</v>
          </cell>
          <cell r="FQ656">
            <v>402.32</v>
          </cell>
        </row>
        <row r="657">
          <cell r="A657" t="str">
            <v>ВБбШв 3х 95</v>
          </cell>
          <cell r="FQ657">
            <v>545.99</v>
          </cell>
        </row>
        <row r="658">
          <cell r="A658" t="str">
            <v>ВБбШв 3х120</v>
          </cell>
          <cell r="FQ658">
            <v>616.16999999999996</v>
          </cell>
        </row>
        <row r="659">
          <cell r="A659" t="str">
            <v>ВБбШв 3х185</v>
          </cell>
          <cell r="FQ659">
            <v>928.92</v>
          </cell>
        </row>
        <row r="660">
          <cell r="A660" t="str">
            <v>ВБбШв 3х240</v>
          </cell>
          <cell r="FQ660">
            <v>1216.7</v>
          </cell>
        </row>
        <row r="661">
          <cell r="A661" t="str">
            <v>ВБбШв 3х 4+1х2,5</v>
          </cell>
          <cell r="FQ661">
            <v>47.36</v>
          </cell>
        </row>
        <row r="662">
          <cell r="A662" t="str">
            <v>ВБбШв 3х 6+1х4</v>
          </cell>
          <cell r="FQ662">
            <v>58.26</v>
          </cell>
        </row>
        <row r="663">
          <cell r="A663" t="str">
            <v>ВБбШв 3х10+1х6</v>
          </cell>
          <cell r="FQ663">
            <v>81.95</v>
          </cell>
        </row>
        <row r="664">
          <cell r="A664" t="str">
            <v>ВБбШв 3х16+1х10</v>
          </cell>
          <cell r="FQ664">
            <v>127.23</v>
          </cell>
        </row>
        <row r="665">
          <cell r="A665" t="str">
            <v>ВБбШв 3х25+1х16</v>
          </cell>
          <cell r="FQ665">
            <v>174.94</v>
          </cell>
        </row>
        <row r="666">
          <cell r="A666" t="str">
            <v>ВБбШв 3х35+1х16</v>
          </cell>
          <cell r="FQ666">
            <v>225.08</v>
          </cell>
        </row>
        <row r="667">
          <cell r="A667" t="str">
            <v>ВБбШв 3х50+1х25</v>
          </cell>
          <cell r="FQ667">
            <v>303.57</v>
          </cell>
        </row>
        <row r="668">
          <cell r="A668" t="str">
            <v>ВБбШв 3х70+1х35</v>
          </cell>
          <cell r="FQ668">
            <v>434.8</v>
          </cell>
        </row>
        <row r="669">
          <cell r="A669" t="str">
            <v>ВБбШв 3х95+1х50</v>
          </cell>
          <cell r="FQ669">
            <v>580.26</v>
          </cell>
        </row>
        <row r="670">
          <cell r="A670" t="str">
            <v>ВБбШв 3х120+1х70</v>
          </cell>
          <cell r="FQ670">
            <v>740.13</v>
          </cell>
        </row>
        <row r="671">
          <cell r="A671" t="str">
            <v>ВБбШв 3х150+1х70</v>
          </cell>
          <cell r="FQ671">
            <v>872.4</v>
          </cell>
        </row>
        <row r="672">
          <cell r="A672" t="str">
            <v>ВБбШв 3х185+1х95</v>
          </cell>
          <cell r="FQ672">
            <v>1093.8900000000001</v>
          </cell>
        </row>
        <row r="673">
          <cell r="A673" t="str">
            <v>ВБбШв 4х 2,5</v>
          </cell>
          <cell r="FQ673">
            <v>34.08</v>
          </cell>
        </row>
        <row r="674">
          <cell r="A674" t="str">
            <v>ВБбШв 4х 4</v>
          </cell>
          <cell r="FQ674">
            <v>44.33</v>
          </cell>
        </row>
        <row r="675">
          <cell r="A675" t="str">
            <v>ВБбШв 4х 6</v>
          </cell>
          <cell r="FQ675">
            <v>57.64</v>
          </cell>
        </row>
        <row r="676">
          <cell r="A676" t="str">
            <v>ВБбШв 4х 10</v>
          </cell>
          <cell r="FQ676">
            <v>87.01</v>
          </cell>
        </row>
        <row r="677">
          <cell r="A677" t="str">
            <v>ВБбШв 4х 16</v>
          </cell>
          <cell r="FQ677">
            <v>124.5</v>
          </cell>
        </row>
        <row r="678">
          <cell r="A678" t="str">
            <v>ВБбШв 4х 25</v>
          </cell>
          <cell r="FQ678">
            <v>184.5</v>
          </cell>
        </row>
        <row r="679">
          <cell r="A679" t="str">
            <v>ВБбШв 4х 35</v>
          </cell>
          <cell r="FQ679">
            <v>246.63</v>
          </cell>
        </row>
        <row r="680">
          <cell r="A680" t="str">
            <v>ВБбШв 4х 50</v>
          </cell>
          <cell r="FQ680">
            <v>357.66</v>
          </cell>
        </row>
        <row r="681">
          <cell r="A681" t="str">
            <v>ВБбШв 4х 70</v>
          </cell>
          <cell r="FQ681">
            <v>487.09</v>
          </cell>
        </row>
        <row r="682">
          <cell r="A682" t="str">
            <v>ВБбШв 4х 95</v>
          </cell>
          <cell r="FQ682">
            <v>658.5</v>
          </cell>
        </row>
        <row r="683">
          <cell r="A683" t="str">
            <v>ВБбШв 4х120</v>
          </cell>
          <cell r="FQ683">
            <v>803.08</v>
          </cell>
        </row>
        <row r="684">
          <cell r="A684" t="str">
            <v>ВБбШв 4х150</v>
          </cell>
          <cell r="FQ684">
            <v>1003.67</v>
          </cell>
        </row>
        <row r="685">
          <cell r="A685" t="str">
            <v>ВБбШв 4х185</v>
          </cell>
          <cell r="FQ685">
            <v>1219.6099999999999</v>
          </cell>
        </row>
        <row r="686">
          <cell r="A686" t="str">
            <v>ВБбШв 4х240</v>
          </cell>
          <cell r="FQ686">
            <v>1598.61</v>
          </cell>
        </row>
        <row r="687">
          <cell r="A687" t="str">
            <v>ВБбШв 5х2,5</v>
          </cell>
          <cell r="FQ687">
            <v>42.77</v>
          </cell>
        </row>
        <row r="688">
          <cell r="A688" t="str">
            <v>ВБбШв 5х4</v>
          </cell>
          <cell r="FQ688">
            <v>58.36</v>
          </cell>
        </row>
        <row r="689">
          <cell r="A689" t="str">
            <v>ВБбШв 5х6</v>
          </cell>
          <cell r="FQ689">
            <v>76.349999999999994</v>
          </cell>
        </row>
        <row r="690">
          <cell r="A690" t="str">
            <v>ВБбШв 5х10</v>
          </cell>
          <cell r="FQ690">
            <v>118.96</v>
          </cell>
        </row>
        <row r="691">
          <cell r="A691" t="str">
            <v>ВБбШв 5х16</v>
          </cell>
          <cell r="FQ691">
            <v>172.8</v>
          </cell>
        </row>
        <row r="692">
          <cell r="A692" t="str">
            <v>ВБбШв 5х25</v>
          </cell>
          <cell r="FQ692">
            <v>256.83</v>
          </cell>
        </row>
        <row r="693">
          <cell r="A693" t="str">
            <v>ВБбШв 5х35</v>
          </cell>
          <cell r="FQ693">
            <v>343.55</v>
          </cell>
        </row>
        <row r="694">
          <cell r="A694" t="str">
            <v>ВБбШв 5х50</v>
          </cell>
          <cell r="FQ694">
            <v>453.33</v>
          </cell>
        </row>
        <row r="695">
          <cell r="A695" t="str">
            <v>ВБбШв 5х70</v>
          </cell>
          <cell r="FQ695">
            <v>609.46</v>
          </cell>
        </row>
        <row r="696">
          <cell r="A696" t="str">
            <v>ВБбШв 5х95</v>
          </cell>
          <cell r="FQ696">
            <v>819.46</v>
          </cell>
        </row>
        <row r="697">
          <cell r="A697" t="str">
            <v>ВБбШв 5х120</v>
          </cell>
          <cell r="FQ697">
            <v>1020.27</v>
          </cell>
        </row>
        <row r="698">
          <cell r="A698" t="str">
            <v>ВБбШв 5х150</v>
          </cell>
          <cell r="FQ698">
            <v>1258.1199999999999</v>
          </cell>
        </row>
        <row r="699">
          <cell r="A699" t="str">
            <v>ВБбШв 5х185</v>
          </cell>
          <cell r="FQ699">
            <v>1711.72</v>
          </cell>
        </row>
        <row r="700">
          <cell r="A700" t="str">
            <v>ВБбШв 5х240</v>
          </cell>
          <cell r="FQ700">
            <v>2221.75</v>
          </cell>
        </row>
        <row r="701">
          <cell r="A701" t="str">
            <v>ВБбШнг 3х 2,5</v>
          </cell>
          <cell r="FQ701">
            <v>41.42</v>
          </cell>
        </row>
        <row r="702">
          <cell r="A702" t="str">
            <v>ВБбШнг 3х 4</v>
          </cell>
          <cell r="FQ702">
            <v>49.07</v>
          </cell>
        </row>
        <row r="703">
          <cell r="A703" t="str">
            <v>ВБбШнг 3х 6</v>
          </cell>
          <cell r="FQ703">
            <v>56.78</v>
          </cell>
        </row>
        <row r="704">
          <cell r="A704" t="str">
            <v>ВБбШнг 3х 10</v>
          </cell>
          <cell r="FQ704">
            <v>88.95</v>
          </cell>
        </row>
        <row r="705">
          <cell r="A705" t="str">
            <v>ВБбШнг 3х 16</v>
          </cell>
          <cell r="FQ705">
            <v>122.86</v>
          </cell>
        </row>
        <row r="706">
          <cell r="A706" t="str">
            <v>ВБбШнг 3х 25</v>
          </cell>
          <cell r="FQ706">
            <v>182.88</v>
          </cell>
        </row>
        <row r="707">
          <cell r="A707" t="str">
            <v>ВБбШнг 3х 35</v>
          </cell>
          <cell r="FQ707">
            <v>242.39</v>
          </cell>
        </row>
        <row r="708">
          <cell r="A708" t="str">
            <v>ВБбШнг 3х 50</v>
          </cell>
          <cell r="FQ708">
            <v>336.4</v>
          </cell>
        </row>
        <row r="709">
          <cell r="A709" t="str">
            <v>ВБбШнг 3х 70</v>
          </cell>
          <cell r="FQ709">
            <v>446.6</v>
          </cell>
        </row>
        <row r="710">
          <cell r="A710" t="str">
            <v>ВБбШнг 3х 95</v>
          </cell>
          <cell r="FQ710">
            <v>599.20000000000005</v>
          </cell>
        </row>
        <row r="711">
          <cell r="A711" t="str">
            <v>ВБбШнг 3х120</v>
          </cell>
          <cell r="FQ711">
            <v>743.13</v>
          </cell>
        </row>
        <row r="712">
          <cell r="A712" t="str">
            <v>ВБбШнг 3х150</v>
          </cell>
          <cell r="FQ712">
            <v>905.68</v>
          </cell>
        </row>
        <row r="713">
          <cell r="A713" t="str">
            <v>ВБбШнг 3х185</v>
          </cell>
          <cell r="FQ713">
            <v>1111.1099999999999</v>
          </cell>
        </row>
        <row r="714">
          <cell r="A714" t="str">
            <v>ВБбШнг 3х240</v>
          </cell>
          <cell r="FQ714">
            <v>1436.55</v>
          </cell>
        </row>
        <row r="715">
          <cell r="A715" t="str">
            <v>ВБбШнг 3х 4+1х2,5</v>
          </cell>
          <cell r="FQ715">
            <v>55.06</v>
          </cell>
        </row>
        <row r="716">
          <cell r="A716" t="str">
            <v>ВБбШнг 3х 6+1х4</v>
          </cell>
          <cell r="FQ716">
            <v>73.05</v>
          </cell>
        </row>
        <row r="717">
          <cell r="A717" t="str">
            <v>ВБбШнг 3х10+1х6</v>
          </cell>
          <cell r="FQ717">
            <v>95.09</v>
          </cell>
        </row>
        <row r="718">
          <cell r="A718" t="str">
            <v>ВБбШнг 3х16+1х10</v>
          </cell>
          <cell r="FQ718">
            <v>133.33000000000001</v>
          </cell>
        </row>
        <row r="719">
          <cell r="A719" t="str">
            <v>ВБбШнг 3х25+1х16</v>
          </cell>
          <cell r="FQ719">
            <v>201.82</v>
          </cell>
        </row>
        <row r="720">
          <cell r="A720" t="str">
            <v>ВБбШнг 3х35+1х16</v>
          </cell>
          <cell r="FQ720">
            <v>245.41</v>
          </cell>
        </row>
        <row r="721">
          <cell r="A721" t="str">
            <v>ВБбШнг 3х50+1х25</v>
          </cell>
          <cell r="FQ721">
            <v>340.77</v>
          </cell>
        </row>
        <row r="722">
          <cell r="A722" t="str">
            <v>ВБбШнг 3х70+1х35</v>
          </cell>
          <cell r="FQ722">
            <v>474.06</v>
          </cell>
        </row>
        <row r="723">
          <cell r="A723" t="str">
            <v>ВБбШнг 3х95+1х50</v>
          </cell>
          <cell r="FQ723">
            <v>590.05999999999995</v>
          </cell>
        </row>
        <row r="724">
          <cell r="A724" t="str">
            <v>ВБбШнг 3х120+1х70</v>
          </cell>
          <cell r="FQ724">
            <v>746.58</v>
          </cell>
        </row>
        <row r="725">
          <cell r="A725" t="str">
            <v>ВБбШнг 3х150+1х70</v>
          </cell>
          <cell r="FQ725">
            <v>887.65</v>
          </cell>
        </row>
        <row r="726">
          <cell r="A726" t="str">
            <v>ВБбШнг 3х185+1х95</v>
          </cell>
          <cell r="FQ726">
            <v>1204.96</v>
          </cell>
        </row>
        <row r="727">
          <cell r="A727" t="str">
            <v>ВБбШнг 4х 2,5</v>
          </cell>
          <cell r="FQ727">
            <v>45.39</v>
          </cell>
        </row>
        <row r="728">
          <cell r="A728" t="str">
            <v>ВБбШнг 4х 4</v>
          </cell>
          <cell r="FQ728">
            <v>58.78</v>
          </cell>
        </row>
        <row r="729">
          <cell r="A729" t="str">
            <v>ВБбШнг 4х 6</v>
          </cell>
          <cell r="FQ729">
            <v>65.13</v>
          </cell>
        </row>
        <row r="730">
          <cell r="A730" t="str">
            <v>ВБбШнг 4х 10</v>
          </cell>
          <cell r="FQ730">
            <v>102.63</v>
          </cell>
        </row>
        <row r="731">
          <cell r="A731" t="str">
            <v>ВБбШнг 4х 16</v>
          </cell>
          <cell r="FQ731">
            <v>154.57</v>
          </cell>
        </row>
        <row r="732">
          <cell r="A732" t="str">
            <v>ВБбШнг 4х 25</v>
          </cell>
          <cell r="FQ732">
            <v>222.71</v>
          </cell>
        </row>
        <row r="733">
          <cell r="A733" t="str">
            <v>ВБбШнг 4х 35</v>
          </cell>
          <cell r="FQ733">
            <v>299.48</v>
          </cell>
        </row>
        <row r="734">
          <cell r="A734" t="str">
            <v>ВБбШнг 4х 50</v>
          </cell>
          <cell r="FQ734">
            <v>380.99</v>
          </cell>
        </row>
        <row r="735">
          <cell r="A735" t="str">
            <v>ВБбШнг 4х 70</v>
          </cell>
          <cell r="FQ735">
            <v>514.44000000000005</v>
          </cell>
        </row>
        <row r="736">
          <cell r="A736" t="str">
            <v>ВБбШнг 4х 95</v>
          </cell>
          <cell r="FQ736">
            <v>704.52</v>
          </cell>
        </row>
        <row r="737">
          <cell r="A737" t="str">
            <v>ВБбШнг 4х120</v>
          </cell>
          <cell r="FQ737">
            <v>898.66</v>
          </cell>
        </row>
        <row r="738">
          <cell r="A738" t="str">
            <v>ВБбШнг 4х150</v>
          </cell>
          <cell r="FQ738">
            <v>1092.1500000000001</v>
          </cell>
        </row>
        <row r="739">
          <cell r="A739" t="str">
            <v>ВБбШнг 4х185</v>
          </cell>
          <cell r="FQ739">
            <v>1309.9100000000001</v>
          </cell>
        </row>
        <row r="740">
          <cell r="A740" t="str">
            <v>ВБбШнг 4х240</v>
          </cell>
          <cell r="FQ740">
            <v>1699.85</v>
          </cell>
        </row>
        <row r="741">
          <cell r="A741" t="str">
            <v>ВБбШнг 5х6</v>
          </cell>
          <cell r="FQ741">
            <v>78.069999999999993</v>
          </cell>
        </row>
        <row r="742">
          <cell r="A742" t="str">
            <v>ВБбШнг 5х10</v>
          </cell>
          <cell r="FQ742">
            <v>130.04</v>
          </cell>
        </row>
        <row r="743">
          <cell r="A743" t="str">
            <v>ВБбШнг 5х16</v>
          </cell>
          <cell r="FQ743">
            <v>186.17</v>
          </cell>
        </row>
        <row r="744">
          <cell r="A744" t="str">
            <v>ВБбШнг 5х25</v>
          </cell>
          <cell r="FQ744">
            <v>272.69</v>
          </cell>
        </row>
        <row r="745">
          <cell r="A745" t="str">
            <v>ВБбШнг 5х35</v>
          </cell>
          <cell r="FQ745">
            <v>361.02</v>
          </cell>
        </row>
        <row r="746">
          <cell r="A746" t="str">
            <v>ВБбШнг 5х50</v>
          </cell>
          <cell r="FQ746">
            <v>471.43</v>
          </cell>
        </row>
        <row r="747">
          <cell r="A747" t="str">
            <v>ВБбШнг 5х70</v>
          </cell>
          <cell r="FQ747">
            <v>629.83000000000004</v>
          </cell>
        </row>
        <row r="748">
          <cell r="A748" t="str">
            <v>ВБбШнг 5х95</v>
          </cell>
          <cell r="FQ748">
            <v>843.79</v>
          </cell>
        </row>
        <row r="749">
          <cell r="A749" t="str">
            <v>ВБбШнг 5х120</v>
          </cell>
          <cell r="FQ749">
            <v>1046.6199999999999</v>
          </cell>
        </row>
        <row r="750">
          <cell r="A750" t="str">
            <v xml:space="preserve"> Кабель алюминиевый силовой</v>
          </cell>
        </row>
        <row r="751">
          <cell r="A751" t="str">
            <v>АВВГ 1х  2,5</v>
          </cell>
          <cell r="FQ751">
            <v>1.96</v>
          </cell>
        </row>
        <row r="752">
          <cell r="A752" t="str">
            <v>АВВГ 1х  4</v>
          </cell>
          <cell r="FQ752">
            <v>2.66</v>
          </cell>
        </row>
        <row r="753">
          <cell r="A753" t="str">
            <v>АВВГ 1х  6</v>
          </cell>
          <cell r="FQ753">
            <v>3.36</v>
          </cell>
        </row>
        <row r="754">
          <cell r="A754" t="str">
            <v>АВВГ 1х 10</v>
          </cell>
          <cell r="FQ754">
            <v>5.0999999999999996</v>
          </cell>
        </row>
        <row r="755">
          <cell r="A755" t="str">
            <v>АВВГ 1х 16</v>
          </cell>
          <cell r="FQ755">
            <v>7.46</v>
          </cell>
        </row>
        <row r="756">
          <cell r="A756" t="str">
            <v>АВВГ 1х 25</v>
          </cell>
          <cell r="FQ756">
            <v>10.91</v>
          </cell>
        </row>
        <row r="757">
          <cell r="A757" t="str">
            <v>АВВГ 1х 35</v>
          </cell>
          <cell r="FQ757">
            <v>13.81</v>
          </cell>
        </row>
        <row r="758">
          <cell r="A758" t="str">
            <v>АВВГ 1х 50</v>
          </cell>
          <cell r="FQ758">
            <v>19.3</v>
          </cell>
        </row>
        <row r="759">
          <cell r="A759" t="str">
            <v>АВВГ 1х 70</v>
          </cell>
          <cell r="FQ759">
            <v>26.44</v>
          </cell>
        </row>
        <row r="760">
          <cell r="A760" t="str">
            <v>АВВГ 1х 95</v>
          </cell>
          <cell r="FQ760">
            <v>35.729999999999997</v>
          </cell>
        </row>
        <row r="761">
          <cell r="A761" t="str">
            <v>АВВГ 1х120</v>
          </cell>
          <cell r="FQ761">
            <v>43.44</v>
          </cell>
        </row>
        <row r="762">
          <cell r="A762" t="str">
            <v>АВВГ 1х150</v>
          </cell>
          <cell r="FQ762">
            <v>59.06</v>
          </cell>
        </row>
        <row r="763">
          <cell r="A763" t="str">
            <v>АВВГ 1х185</v>
          </cell>
          <cell r="FQ763">
            <v>71.739999999999995</v>
          </cell>
        </row>
        <row r="764">
          <cell r="A764" t="str">
            <v>АВВГ 1х240</v>
          </cell>
          <cell r="FQ764">
            <v>90.97</v>
          </cell>
        </row>
        <row r="765">
          <cell r="A765" t="str">
            <v>АВВГп 2х 2,5</v>
          </cell>
          <cell r="FQ765">
            <v>2.77</v>
          </cell>
        </row>
        <row r="766">
          <cell r="A766" t="str">
            <v>АВВГп 2х 4</v>
          </cell>
          <cell r="FQ766">
            <v>3.93</v>
          </cell>
        </row>
        <row r="767">
          <cell r="A767" t="str">
            <v>АВВГп 2х 6</v>
          </cell>
          <cell r="FQ767">
            <v>5.17</v>
          </cell>
        </row>
        <row r="768">
          <cell r="A768" t="str">
            <v>АВВГп 2х10</v>
          </cell>
          <cell r="FQ768">
            <v>8.43</v>
          </cell>
        </row>
        <row r="769">
          <cell r="A769" t="str">
            <v>АВВГп 2х 16</v>
          </cell>
          <cell r="FQ769">
            <v>12.75</v>
          </cell>
        </row>
        <row r="770">
          <cell r="A770" t="str">
            <v>АВВГ 2х 25</v>
          </cell>
          <cell r="FQ770">
            <v>18.79</v>
          </cell>
        </row>
        <row r="771">
          <cell r="A771" t="str">
            <v>АВВГ 2х 35</v>
          </cell>
          <cell r="FQ771">
            <v>29.59</v>
          </cell>
        </row>
        <row r="772">
          <cell r="A772" t="str">
            <v>АВВГ 2х 50</v>
          </cell>
          <cell r="FQ772">
            <v>44.78</v>
          </cell>
        </row>
        <row r="773">
          <cell r="A773" t="str">
            <v>АВВГ 2х 70</v>
          </cell>
          <cell r="FQ773">
            <v>55.64</v>
          </cell>
        </row>
        <row r="774">
          <cell r="A774" t="str">
            <v>АВВГ 2х 95</v>
          </cell>
          <cell r="FQ774">
            <v>75.23</v>
          </cell>
        </row>
        <row r="775">
          <cell r="A775" t="str">
            <v>АВВГ 2х120</v>
          </cell>
          <cell r="FQ775">
            <v>96.3</v>
          </cell>
        </row>
        <row r="776">
          <cell r="A776" t="str">
            <v>АВВГ 2х150</v>
          </cell>
          <cell r="FQ776">
            <v>115.88</v>
          </cell>
        </row>
        <row r="777">
          <cell r="A777" t="str">
            <v>АВВГ 2х185</v>
          </cell>
          <cell r="FQ777">
            <v>159.76</v>
          </cell>
        </row>
        <row r="778">
          <cell r="A778" t="str">
            <v>АВВГ 2х240</v>
          </cell>
          <cell r="FQ778">
            <v>199.34</v>
          </cell>
        </row>
        <row r="779">
          <cell r="A779" t="str">
            <v>АВВГп 3х2,5</v>
          </cell>
          <cell r="FQ779">
            <v>3.94</v>
          </cell>
        </row>
        <row r="780">
          <cell r="A780" t="str">
            <v>АВВГп 3х4</v>
          </cell>
          <cell r="FQ780">
            <v>5.61</v>
          </cell>
        </row>
        <row r="781">
          <cell r="A781" t="str">
            <v>АВВГп 3х6</v>
          </cell>
          <cell r="FQ781">
            <v>8.2899999999999991</v>
          </cell>
        </row>
        <row r="782">
          <cell r="A782" t="str">
            <v>АВВГ 3х10</v>
          </cell>
          <cell r="FQ782">
            <v>12.93</v>
          </cell>
        </row>
        <row r="783">
          <cell r="A783" t="str">
            <v>АВВГ 3х 16</v>
          </cell>
          <cell r="FQ783">
            <v>18.29</v>
          </cell>
        </row>
        <row r="784">
          <cell r="A784" t="str">
            <v>АВВГ 3х 25</v>
          </cell>
          <cell r="FQ784">
            <v>27.97</v>
          </cell>
        </row>
        <row r="785">
          <cell r="A785" t="str">
            <v>АВВГ 3х 35</v>
          </cell>
          <cell r="FQ785">
            <v>38.19</v>
          </cell>
        </row>
        <row r="786">
          <cell r="A786" t="str">
            <v>АВВГ 3х 50</v>
          </cell>
          <cell r="FQ786">
            <v>56.65</v>
          </cell>
        </row>
        <row r="787">
          <cell r="A787" t="str">
            <v>АВВГ 3х 70</v>
          </cell>
          <cell r="FQ787">
            <v>82.26</v>
          </cell>
        </row>
        <row r="788">
          <cell r="A788" t="str">
            <v>АВВГ 3х 95</v>
          </cell>
          <cell r="FQ788">
            <v>116.19</v>
          </cell>
        </row>
        <row r="789">
          <cell r="A789" t="str">
            <v>АВВГ 3х120</v>
          </cell>
          <cell r="FQ789">
            <v>141.22999999999999</v>
          </cell>
        </row>
        <row r="790">
          <cell r="A790" t="str">
            <v>АВВГ 3х150</v>
          </cell>
          <cell r="FQ790">
            <v>166.96</v>
          </cell>
        </row>
        <row r="791">
          <cell r="A791" t="str">
            <v>АВВГ 3х185</v>
          </cell>
          <cell r="FQ791">
            <v>199.73</v>
          </cell>
        </row>
        <row r="792">
          <cell r="A792" t="str">
            <v>АВВГ 3х240</v>
          </cell>
          <cell r="FQ792">
            <v>258.73</v>
          </cell>
        </row>
        <row r="793">
          <cell r="A793" t="str">
            <v>АВВГ 3х  4+1х2,5</v>
          </cell>
          <cell r="FQ793">
            <v>7.5</v>
          </cell>
        </row>
        <row r="794">
          <cell r="A794" t="str">
            <v>АВВГ 3х  6+1х4</v>
          </cell>
          <cell r="FQ794">
            <v>9.5</v>
          </cell>
        </row>
        <row r="795">
          <cell r="A795" t="str">
            <v>АВВГ 3х 10+1х6</v>
          </cell>
          <cell r="FQ795">
            <v>14.73</v>
          </cell>
        </row>
        <row r="796">
          <cell r="A796" t="str">
            <v>АВВГ 3х 16+1х10</v>
          </cell>
          <cell r="FQ796">
            <v>21.91</v>
          </cell>
        </row>
        <row r="797">
          <cell r="A797" t="str">
            <v>АВВГ 3х 25+1х16</v>
          </cell>
          <cell r="FQ797">
            <v>32.340000000000003</v>
          </cell>
        </row>
        <row r="798">
          <cell r="A798" t="str">
            <v>АВВГ 3х 35+1х16</v>
          </cell>
          <cell r="FQ798">
            <v>42.19</v>
          </cell>
        </row>
        <row r="799">
          <cell r="A799" t="str">
            <v>АВВГ 3х 50+1х25</v>
          </cell>
          <cell r="FQ799">
            <v>57.85</v>
          </cell>
        </row>
        <row r="800">
          <cell r="A800" t="str">
            <v>АВВГ 3х 70+1х25</v>
          </cell>
          <cell r="FQ800">
            <v>89.19</v>
          </cell>
        </row>
        <row r="801">
          <cell r="A801" t="str">
            <v>АВВГ 3х 70+1х35</v>
          </cell>
          <cell r="FQ801">
            <v>93.06</v>
          </cell>
        </row>
        <row r="802">
          <cell r="A802" t="str">
            <v>АВВГ 3х 95+1х35</v>
          </cell>
          <cell r="FQ802">
            <v>119.55</v>
          </cell>
        </row>
        <row r="803">
          <cell r="A803" t="str">
            <v>АВВГ 3х 95+1х50</v>
          </cell>
          <cell r="FQ803">
            <v>124.66</v>
          </cell>
        </row>
        <row r="804">
          <cell r="A804" t="str">
            <v>АВВГ 3х120+1х35</v>
          </cell>
          <cell r="FQ804">
            <v>141.47</v>
          </cell>
        </row>
        <row r="805">
          <cell r="A805" t="str">
            <v>АВВГ 3х120+1х70</v>
          </cell>
          <cell r="FQ805">
            <v>155.91999999999999</v>
          </cell>
        </row>
        <row r="806">
          <cell r="A806" t="str">
            <v>АВВГ 3х150+1х70</v>
          </cell>
          <cell r="FQ806">
            <v>187.96</v>
          </cell>
        </row>
        <row r="807">
          <cell r="A807" t="str">
            <v>АВВГ 3х185+1х95</v>
          </cell>
          <cell r="FQ807">
            <v>230.75</v>
          </cell>
        </row>
        <row r="808">
          <cell r="A808" t="str">
            <v>АВВГ 3х240+1х120</v>
          </cell>
          <cell r="FQ808">
            <v>310.08</v>
          </cell>
        </row>
        <row r="809">
          <cell r="A809" t="str">
            <v>АВВГ 4х  2,5</v>
          </cell>
          <cell r="FQ809">
            <v>5.33</v>
          </cell>
        </row>
        <row r="810">
          <cell r="A810" t="str">
            <v>АВВГ 4х  4</v>
          </cell>
          <cell r="FQ810">
            <v>7.84</v>
          </cell>
        </row>
        <row r="811">
          <cell r="A811" t="str">
            <v>АВВГ 4х  6</v>
          </cell>
          <cell r="FQ811">
            <v>10.41</v>
          </cell>
        </row>
        <row r="812">
          <cell r="A812" t="str">
            <v>АВВГ 4х 10</v>
          </cell>
          <cell r="FQ812">
            <v>16.010000000000002</v>
          </cell>
        </row>
        <row r="813">
          <cell r="A813" t="str">
            <v>АВВГ 4х 16</v>
          </cell>
          <cell r="FQ813">
            <v>23.83</v>
          </cell>
        </row>
        <row r="814">
          <cell r="A814" t="str">
            <v>АВВГ 4х 25</v>
          </cell>
          <cell r="FQ814">
            <v>35.6</v>
          </cell>
        </row>
        <row r="815">
          <cell r="A815" t="str">
            <v>АВВГ 4х 35</v>
          </cell>
          <cell r="FQ815">
            <v>46.2</v>
          </cell>
        </row>
        <row r="816">
          <cell r="A816" t="str">
            <v>АВВГ 4х 50</v>
          </cell>
          <cell r="FQ816">
            <v>64.56</v>
          </cell>
        </row>
        <row r="817">
          <cell r="A817" t="str">
            <v>АВВГ 4х 70</v>
          </cell>
          <cell r="FQ817">
            <v>100.06</v>
          </cell>
        </row>
        <row r="818">
          <cell r="A818" t="str">
            <v>АВВГ 4х 95</v>
          </cell>
          <cell r="FQ818">
            <v>138.97</v>
          </cell>
        </row>
        <row r="819">
          <cell r="A819" t="str">
            <v>АВВГ 4х120</v>
          </cell>
          <cell r="FQ819">
            <v>166.75</v>
          </cell>
        </row>
        <row r="820">
          <cell r="A820" t="str">
            <v>АВВГ 4х150</v>
          </cell>
          <cell r="FQ820">
            <v>203.23</v>
          </cell>
        </row>
        <row r="821">
          <cell r="A821" t="str">
            <v>АВВГ 4х185</v>
          </cell>
          <cell r="FQ821">
            <v>251.53</v>
          </cell>
        </row>
        <row r="822">
          <cell r="A822" t="str">
            <v>АВВГ 4х240</v>
          </cell>
          <cell r="FQ822">
            <v>319.67</v>
          </cell>
        </row>
        <row r="823">
          <cell r="A823" t="str">
            <v>АВВГ 5х  2,5</v>
          </cell>
          <cell r="FQ823">
            <v>6.99</v>
          </cell>
        </row>
        <row r="824">
          <cell r="A824" t="str">
            <v>АВВГ 5х  4</v>
          </cell>
          <cell r="FQ824">
            <v>9.86</v>
          </cell>
        </row>
        <row r="825">
          <cell r="A825" t="str">
            <v>АВВГ 5х  6</v>
          </cell>
          <cell r="FQ825">
            <v>13.11</v>
          </cell>
        </row>
        <row r="826">
          <cell r="A826" t="str">
            <v>АВВГ 5х 10</v>
          </cell>
          <cell r="FQ826">
            <v>20.65</v>
          </cell>
        </row>
        <row r="827">
          <cell r="A827" t="str">
            <v>АВВГ 5х 16</v>
          </cell>
          <cell r="FQ827">
            <v>30.57</v>
          </cell>
        </row>
        <row r="828">
          <cell r="A828" t="str">
            <v>АВВГ 5х 25</v>
          </cell>
          <cell r="FQ828">
            <v>44.98</v>
          </cell>
        </row>
        <row r="829">
          <cell r="A829" t="str">
            <v>АВВГ 5х 35</v>
          </cell>
          <cell r="FQ829">
            <v>66.27</v>
          </cell>
        </row>
        <row r="830">
          <cell r="A830" t="str">
            <v>АВВГ 5х 50</v>
          </cell>
          <cell r="FQ830">
            <v>90.21</v>
          </cell>
        </row>
        <row r="831">
          <cell r="A831" t="str">
            <v>АВВГ 5х 70</v>
          </cell>
          <cell r="FQ831">
            <v>142.53</v>
          </cell>
        </row>
        <row r="832">
          <cell r="A832" t="str">
            <v>АВВГ 5х 95</v>
          </cell>
          <cell r="FQ832">
            <v>199.82</v>
          </cell>
        </row>
        <row r="833">
          <cell r="A833" t="str">
            <v>АВВГ 5х120</v>
          </cell>
          <cell r="FQ833">
            <v>245.34</v>
          </cell>
        </row>
        <row r="834">
          <cell r="A834" t="str">
            <v>АВВГ 5х150</v>
          </cell>
          <cell r="FQ834">
            <v>295.3</v>
          </cell>
        </row>
        <row r="835">
          <cell r="A835" t="str">
            <v>АВВГ 5х185</v>
          </cell>
          <cell r="FQ835">
            <v>322.04000000000002</v>
          </cell>
        </row>
        <row r="836">
          <cell r="A836" t="str">
            <v>АВВГнг 1х  2,5</v>
          </cell>
          <cell r="FQ836">
            <v>2.83</v>
          </cell>
        </row>
        <row r="837">
          <cell r="A837" t="str">
            <v>АВВГнг 1х  4</v>
          </cell>
          <cell r="FQ837">
            <v>3.67</v>
          </cell>
        </row>
        <row r="838">
          <cell r="A838" t="str">
            <v>АВВГнг 1х  6</v>
          </cell>
          <cell r="FQ838">
            <v>4.49</v>
          </cell>
        </row>
        <row r="839">
          <cell r="A839" t="str">
            <v>АВВГнг 1х 10</v>
          </cell>
          <cell r="FQ839">
            <v>6.47</v>
          </cell>
        </row>
        <row r="840">
          <cell r="A840" t="str">
            <v>АВВГнг 1х 16</v>
          </cell>
          <cell r="FQ840">
            <v>10.25</v>
          </cell>
        </row>
        <row r="841">
          <cell r="A841" t="str">
            <v>АВВГнг 1х 25</v>
          </cell>
          <cell r="FQ841">
            <v>14.4</v>
          </cell>
        </row>
        <row r="842">
          <cell r="A842" t="str">
            <v>АВВГнг 1х 35</v>
          </cell>
          <cell r="FQ842">
            <v>17.87</v>
          </cell>
        </row>
        <row r="843">
          <cell r="A843" t="str">
            <v>АВВГнг 1х 50</v>
          </cell>
          <cell r="FQ843">
            <v>22.81</v>
          </cell>
        </row>
        <row r="844">
          <cell r="A844" t="str">
            <v>АВВГнг 1х 70</v>
          </cell>
          <cell r="FQ844">
            <v>31.77</v>
          </cell>
        </row>
        <row r="845">
          <cell r="A845" t="str">
            <v>АВВГнг 1х 95</v>
          </cell>
          <cell r="FQ845">
            <v>41.12</v>
          </cell>
        </row>
        <row r="846">
          <cell r="A846" t="str">
            <v>АВВГнг 1х120</v>
          </cell>
          <cell r="FQ846">
            <v>51.06</v>
          </cell>
        </row>
        <row r="847">
          <cell r="A847" t="str">
            <v>АВВГнг 1х150</v>
          </cell>
          <cell r="FQ847">
            <v>66.87</v>
          </cell>
        </row>
        <row r="848">
          <cell r="A848" t="str">
            <v>АВВГнг 1х185</v>
          </cell>
          <cell r="FQ848">
            <v>81.680000000000007</v>
          </cell>
        </row>
        <row r="849">
          <cell r="A849" t="str">
            <v>АВВГнг 1х240</v>
          </cell>
          <cell r="FQ849">
            <v>102.52</v>
          </cell>
        </row>
        <row r="850">
          <cell r="A850" t="str">
            <v>АВВГнг-п 2х  2,5</v>
          </cell>
          <cell r="FQ850">
            <v>4.3</v>
          </cell>
        </row>
        <row r="851">
          <cell r="A851" t="str">
            <v>АВВГнг-п 2х  4</v>
          </cell>
          <cell r="FQ851">
            <v>5.89</v>
          </cell>
        </row>
        <row r="852">
          <cell r="A852" t="str">
            <v>АВВГнг-п 2х  6</v>
          </cell>
          <cell r="FQ852">
            <v>7.48</v>
          </cell>
        </row>
        <row r="853">
          <cell r="A853" t="str">
            <v>АВВГнг-п 2х 10</v>
          </cell>
          <cell r="FQ853">
            <v>11.57</v>
          </cell>
        </row>
        <row r="854">
          <cell r="A854" t="str">
            <v>АВВГнг-п 2х 16</v>
          </cell>
          <cell r="FQ854">
            <v>17.77</v>
          </cell>
        </row>
        <row r="855">
          <cell r="A855" t="str">
            <v>АВВГнг 2х 25</v>
          </cell>
          <cell r="FQ855">
            <v>20.059999999999999</v>
          </cell>
        </row>
        <row r="856">
          <cell r="A856" t="str">
            <v>АВВГнг 2х 35</v>
          </cell>
          <cell r="FQ856">
            <v>38.94</v>
          </cell>
        </row>
        <row r="857">
          <cell r="A857" t="str">
            <v>АВВГнг 2х 50</v>
          </cell>
          <cell r="FQ857">
            <v>51.57</v>
          </cell>
        </row>
        <row r="858">
          <cell r="A858" t="str">
            <v>АВВГнг 2х 70</v>
          </cell>
          <cell r="FQ858">
            <v>69.59</v>
          </cell>
        </row>
        <row r="859">
          <cell r="A859" t="str">
            <v>АВВГнг 2х 95</v>
          </cell>
          <cell r="FQ859">
            <v>89.62</v>
          </cell>
        </row>
        <row r="860">
          <cell r="A860" t="str">
            <v>АВВГнг 2х120</v>
          </cell>
          <cell r="FQ860">
            <v>110.33</v>
          </cell>
        </row>
        <row r="861">
          <cell r="A861" t="str">
            <v>АВВГнг 2х150</v>
          </cell>
          <cell r="FQ861">
            <v>137.69</v>
          </cell>
        </row>
        <row r="862">
          <cell r="A862" t="str">
            <v>АВВГнг 2х185</v>
          </cell>
          <cell r="FQ862">
            <v>170.07</v>
          </cell>
        </row>
        <row r="863">
          <cell r="A863" t="str">
            <v>АВВГнг 2х240</v>
          </cell>
          <cell r="FQ863">
            <v>210.06</v>
          </cell>
        </row>
        <row r="864">
          <cell r="A864" t="str">
            <v>АВВГнг-п 3х  2,5</v>
          </cell>
          <cell r="FQ864">
            <v>6.15</v>
          </cell>
        </row>
        <row r="865">
          <cell r="A865" t="str">
            <v>АВВГнг-п 3х  4</v>
          </cell>
          <cell r="FQ865">
            <v>8.3800000000000008</v>
          </cell>
        </row>
        <row r="866">
          <cell r="A866" t="str">
            <v>АВВГнг-п 3х  6</v>
          </cell>
          <cell r="FQ866">
            <v>10.61</v>
          </cell>
        </row>
        <row r="867">
          <cell r="A867" t="str">
            <v>АВВГнг 3х  2,5</v>
          </cell>
          <cell r="FQ867">
            <v>6.56</v>
          </cell>
        </row>
        <row r="868">
          <cell r="A868" t="str">
            <v>АВВГнг 3х  4</v>
          </cell>
          <cell r="FQ868">
            <v>8.2799999999999994</v>
          </cell>
        </row>
        <row r="869">
          <cell r="A869" t="str">
            <v>АВВГнг 3х  6</v>
          </cell>
          <cell r="FQ869">
            <v>11.01</v>
          </cell>
        </row>
        <row r="870">
          <cell r="A870" t="str">
            <v>АВВГнг 3х 10</v>
          </cell>
          <cell r="FQ870">
            <v>16.91</v>
          </cell>
        </row>
        <row r="871">
          <cell r="A871" t="str">
            <v>АВВГнг 3х 16</v>
          </cell>
          <cell r="FQ871">
            <v>24.6</v>
          </cell>
        </row>
        <row r="872">
          <cell r="A872" t="str">
            <v>АВВГнг 3х 25</v>
          </cell>
          <cell r="FQ872">
            <v>35.979999999999997</v>
          </cell>
        </row>
        <row r="873">
          <cell r="A873" t="str">
            <v>АВВГнг 3х 35</v>
          </cell>
          <cell r="FQ873">
            <v>45.85</v>
          </cell>
        </row>
        <row r="874">
          <cell r="A874" t="str">
            <v>АВВГнг 3х 50</v>
          </cell>
          <cell r="FQ874">
            <v>55.57</v>
          </cell>
        </row>
        <row r="875">
          <cell r="A875" t="str">
            <v>АВВГнг 3х 70</v>
          </cell>
          <cell r="FQ875">
            <v>88.42</v>
          </cell>
        </row>
        <row r="876">
          <cell r="A876" t="str">
            <v>АВВГнг 3х 95</v>
          </cell>
          <cell r="FQ876">
            <v>127.03</v>
          </cell>
        </row>
        <row r="877">
          <cell r="A877" t="str">
            <v>АВВГнг 3х120</v>
          </cell>
          <cell r="FQ877">
            <v>141.08000000000001</v>
          </cell>
        </row>
        <row r="878">
          <cell r="A878" t="str">
            <v>АВВГнг 3х150</v>
          </cell>
          <cell r="FQ878">
            <v>196.09</v>
          </cell>
        </row>
        <row r="879">
          <cell r="A879" t="str">
            <v>АВВГнг 3х185</v>
          </cell>
          <cell r="FQ879">
            <v>238.23</v>
          </cell>
        </row>
        <row r="880">
          <cell r="A880" t="str">
            <v>АВВГнг 3х240</v>
          </cell>
          <cell r="FQ880">
            <v>300.39</v>
          </cell>
        </row>
        <row r="881">
          <cell r="A881" t="str">
            <v>АВВГнг 3х  4+1х2,5</v>
          </cell>
          <cell r="FQ881">
            <v>11.66</v>
          </cell>
        </row>
        <row r="882">
          <cell r="A882" t="str">
            <v>АВВГнг 3х  6+1х4</v>
          </cell>
          <cell r="FQ882">
            <v>14.19</v>
          </cell>
        </row>
        <row r="883">
          <cell r="A883" t="str">
            <v>АВВГнг 3х 10+1х6</v>
          </cell>
          <cell r="FQ883">
            <v>22.49</v>
          </cell>
        </row>
        <row r="884">
          <cell r="A884" t="str">
            <v>АВВГнг 3х 16+1х10</v>
          </cell>
          <cell r="FQ884">
            <v>31.18</v>
          </cell>
        </row>
        <row r="885">
          <cell r="A885" t="str">
            <v>АВВГнг 3х 25+1х16</v>
          </cell>
          <cell r="FQ885">
            <v>44.25</v>
          </cell>
        </row>
        <row r="886">
          <cell r="A886" t="str">
            <v>АВВГнг 3х 35+1х16</v>
          </cell>
          <cell r="FQ886">
            <v>57.84</v>
          </cell>
        </row>
        <row r="887">
          <cell r="A887" t="str">
            <v>АВВГнг 3х 50+1х25</v>
          </cell>
          <cell r="FQ887">
            <v>77.459999999999994</v>
          </cell>
        </row>
        <row r="888">
          <cell r="A888" t="str">
            <v>АВВГнг 3х 70+1х25</v>
          </cell>
          <cell r="FQ888">
            <v>98.57</v>
          </cell>
        </row>
        <row r="889">
          <cell r="A889" t="str">
            <v>АВВГнг 3х 70+1х35</v>
          </cell>
          <cell r="FQ889">
            <v>103.85</v>
          </cell>
        </row>
        <row r="890">
          <cell r="A890" t="str">
            <v>АВВГнг 3х 95+1х35</v>
          </cell>
          <cell r="FQ890">
            <v>130.96</v>
          </cell>
        </row>
        <row r="891">
          <cell r="A891" t="str">
            <v>АВВГнг 3х 95+1х50</v>
          </cell>
          <cell r="FQ891">
            <v>148.44</v>
          </cell>
        </row>
        <row r="892">
          <cell r="A892" t="str">
            <v>АВВГнг 3х120+1х35</v>
          </cell>
          <cell r="FQ892">
            <v>156.63999999999999</v>
          </cell>
        </row>
        <row r="893">
          <cell r="A893" t="str">
            <v>АВВГнг 3х120+1х70</v>
          </cell>
          <cell r="FQ893">
            <v>163.97</v>
          </cell>
        </row>
        <row r="894">
          <cell r="A894" t="str">
            <v>АВВГнг 3х150+1х70</v>
          </cell>
          <cell r="FQ894">
            <v>222.82</v>
          </cell>
        </row>
        <row r="895">
          <cell r="A895" t="str">
            <v>АВВГнг 3х185+1х95</v>
          </cell>
          <cell r="FQ895">
            <v>262.98</v>
          </cell>
        </row>
        <row r="896">
          <cell r="A896" t="str">
            <v>АВВГнг 3х240+1х120</v>
          </cell>
          <cell r="FQ896">
            <v>342.4</v>
          </cell>
        </row>
        <row r="897">
          <cell r="A897" t="str">
            <v>АВВГнг 4х  2,5</v>
          </cell>
          <cell r="FQ897">
            <v>8.51</v>
          </cell>
        </row>
        <row r="898">
          <cell r="A898" t="str">
            <v>АВВГнг 4х  4</v>
          </cell>
          <cell r="FQ898">
            <v>11.89</v>
          </cell>
        </row>
        <row r="899">
          <cell r="A899" t="str">
            <v>АВВГнг 4х  6</v>
          </cell>
          <cell r="FQ899">
            <v>13.56</v>
          </cell>
        </row>
        <row r="900">
          <cell r="A900" t="str">
            <v>АВВГнг 4х 10</v>
          </cell>
          <cell r="FQ900">
            <v>19.920000000000002</v>
          </cell>
        </row>
        <row r="901">
          <cell r="A901" t="str">
            <v>АВВГнг 4х 16</v>
          </cell>
          <cell r="FQ901">
            <v>27.75</v>
          </cell>
        </row>
        <row r="902">
          <cell r="A902" t="str">
            <v>АВВГнг 4х 25</v>
          </cell>
          <cell r="FQ902">
            <v>39.700000000000003</v>
          </cell>
        </row>
        <row r="903">
          <cell r="A903" t="str">
            <v>АВВГнг 4х 35</v>
          </cell>
          <cell r="FQ903">
            <v>54.23</v>
          </cell>
        </row>
        <row r="904">
          <cell r="A904" t="str">
            <v>АВВГнг 4х 50</v>
          </cell>
          <cell r="FQ904">
            <v>76.900000000000006</v>
          </cell>
        </row>
        <row r="905">
          <cell r="A905" t="str">
            <v>АВВГнг 4х 70</v>
          </cell>
          <cell r="FQ905">
            <v>116.02</v>
          </cell>
        </row>
        <row r="906">
          <cell r="A906" t="str">
            <v>АВВГнг 4х 95</v>
          </cell>
          <cell r="FQ906">
            <v>157.88</v>
          </cell>
        </row>
        <row r="907">
          <cell r="A907" t="str">
            <v>АВВГнг 4х120</v>
          </cell>
          <cell r="FQ907">
            <v>189.08</v>
          </cell>
        </row>
        <row r="908">
          <cell r="A908" t="str">
            <v>АВВГнг 4х150</v>
          </cell>
          <cell r="FQ908">
            <v>226.98</v>
          </cell>
        </row>
        <row r="909">
          <cell r="A909" t="str">
            <v>АВВГнг 4х185</v>
          </cell>
          <cell r="FQ909">
            <v>273.41000000000003</v>
          </cell>
        </row>
        <row r="910">
          <cell r="A910" t="str">
            <v>АВВГнг 4х240</v>
          </cell>
          <cell r="FQ910">
            <v>349.08</v>
          </cell>
        </row>
        <row r="911">
          <cell r="A911" t="str">
            <v>АВВГнг 5х  2,5</v>
          </cell>
          <cell r="FQ911">
            <v>10.27</v>
          </cell>
        </row>
        <row r="912">
          <cell r="A912" t="str">
            <v>АВВГнг 5х  4</v>
          </cell>
          <cell r="FQ912">
            <v>13.7</v>
          </cell>
        </row>
        <row r="913">
          <cell r="A913" t="str">
            <v>АВВГнг 5х  6</v>
          </cell>
          <cell r="FQ913">
            <v>18.22</v>
          </cell>
        </row>
        <row r="914">
          <cell r="A914" t="str">
            <v>АВВГнг 5х 10</v>
          </cell>
          <cell r="FQ914">
            <v>27.57</v>
          </cell>
        </row>
        <row r="915">
          <cell r="A915" t="str">
            <v>АВВГнг 5х 16</v>
          </cell>
          <cell r="FQ915">
            <v>37.92</v>
          </cell>
        </row>
        <row r="916">
          <cell r="A916" t="str">
            <v>АВВГнг 5х 25</v>
          </cell>
          <cell r="FQ916">
            <v>53.67</v>
          </cell>
        </row>
        <row r="917">
          <cell r="A917" t="str">
            <v>АВВГнг 5х 35</v>
          </cell>
          <cell r="FQ917">
            <v>71.3</v>
          </cell>
        </row>
        <row r="918">
          <cell r="A918" t="str">
            <v>АВВГнг 5х 50</v>
          </cell>
          <cell r="FQ918">
            <v>91.73</v>
          </cell>
        </row>
        <row r="919">
          <cell r="A919" t="str">
            <v>АВВГнг 5х 70</v>
          </cell>
          <cell r="FQ919">
            <v>157.96</v>
          </cell>
        </row>
        <row r="920">
          <cell r="A920" t="str">
            <v>АВВГнг 5х 95</v>
          </cell>
          <cell r="FQ920">
            <v>208.56</v>
          </cell>
        </row>
        <row r="921">
          <cell r="A921" t="str">
            <v>АВВГнг 5х120</v>
          </cell>
          <cell r="FQ921">
            <v>276.92</v>
          </cell>
        </row>
        <row r="922">
          <cell r="A922" t="str">
            <v>АВВГнг 5х150</v>
          </cell>
          <cell r="FQ922">
            <v>356.98</v>
          </cell>
        </row>
        <row r="923">
          <cell r="A923" t="str">
            <v>АВВГнг 5х185</v>
          </cell>
          <cell r="FQ923">
            <v>346.18</v>
          </cell>
        </row>
        <row r="924">
          <cell r="A924" t="str">
            <v>АВВГнг-LS 1х  2,5</v>
          </cell>
          <cell r="FQ924">
            <v>3.94</v>
          </cell>
        </row>
        <row r="925">
          <cell r="A925" t="str">
            <v>АВВГнг-LS 1х  4</v>
          </cell>
          <cell r="FQ925">
            <v>4.99</v>
          </cell>
        </row>
        <row r="926">
          <cell r="A926" t="str">
            <v>АВВГнг-LS 1х  6</v>
          </cell>
          <cell r="FQ926">
            <v>6.11</v>
          </cell>
        </row>
        <row r="927">
          <cell r="A927" t="str">
            <v>АВВГнг-LS 1х 10</v>
          </cell>
          <cell r="FQ927">
            <v>8.4499999999999993</v>
          </cell>
        </row>
        <row r="928">
          <cell r="A928" t="str">
            <v>АВВГнг-LS 1х 16</v>
          </cell>
          <cell r="FQ928">
            <v>13.61</v>
          </cell>
        </row>
        <row r="929">
          <cell r="A929" t="str">
            <v>АВВГнг-LS 1х 25</v>
          </cell>
          <cell r="FQ929">
            <v>18.77</v>
          </cell>
        </row>
        <row r="930">
          <cell r="A930" t="str">
            <v>АВВГнг-LS 1х 35</v>
          </cell>
          <cell r="FQ930">
            <v>22.96</v>
          </cell>
        </row>
        <row r="931">
          <cell r="A931" t="str">
            <v>АВВГнг-LS 1х 50</v>
          </cell>
          <cell r="FQ931">
            <v>29.24</v>
          </cell>
        </row>
        <row r="932">
          <cell r="A932" t="str">
            <v>АВВГнг-LS 1х 70</v>
          </cell>
          <cell r="FQ932">
            <v>37.67</v>
          </cell>
        </row>
        <row r="933">
          <cell r="A933" t="str">
            <v>АВВГнг-LS 1х 95</v>
          </cell>
          <cell r="FQ933">
            <v>48.44</v>
          </cell>
        </row>
        <row r="934">
          <cell r="A934" t="str">
            <v>АВВГнг-LS 1х120</v>
          </cell>
          <cell r="FQ934">
            <v>59.95</v>
          </cell>
        </row>
        <row r="935">
          <cell r="A935" t="str">
            <v>АВВГнг-LS 1х150</v>
          </cell>
          <cell r="FQ935">
            <v>74.760000000000005</v>
          </cell>
        </row>
        <row r="936">
          <cell r="A936" t="str">
            <v>АВВГнг-LS 1х185</v>
          </cell>
          <cell r="FQ936">
            <v>92.71</v>
          </cell>
        </row>
        <row r="937">
          <cell r="A937" t="str">
            <v>АВВГнг-LS 1х240</v>
          </cell>
          <cell r="FQ937">
            <v>114.89</v>
          </cell>
        </row>
        <row r="938">
          <cell r="A938" t="str">
            <v>АВВГнг-LS-п 2х  2,5</v>
          </cell>
          <cell r="FQ938">
            <v>11.89</v>
          </cell>
        </row>
        <row r="939">
          <cell r="A939" t="str">
            <v>АВВГнг-LS-п 2х  4</v>
          </cell>
          <cell r="FQ939">
            <v>17.96</v>
          </cell>
        </row>
        <row r="940">
          <cell r="A940" t="str">
            <v>АВВГнг-LS-п 2х  6</v>
          </cell>
          <cell r="FQ940">
            <v>19.28</v>
          </cell>
        </row>
        <row r="941">
          <cell r="A941" t="str">
            <v>АВВГнг-LS-п 2х 10</v>
          </cell>
          <cell r="FQ941">
            <v>28.89</v>
          </cell>
        </row>
        <row r="942">
          <cell r="A942" t="str">
            <v>АВВГнг-LS 2х  2,5</v>
          </cell>
          <cell r="FQ942">
            <v>11.32</v>
          </cell>
        </row>
        <row r="943">
          <cell r="A943" t="str">
            <v>АВВГнг-LS 2х  4</v>
          </cell>
          <cell r="FQ943">
            <v>17.16</v>
          </cell>
        </row>
        <row r="944">
          <cell r="A944" t="str">
            <v>АВВГнг-LS 2х  6</v>
          </cell>
          <cell r="FQ944">
            <v>20.99</v>
          </cell>
        </row>
        <row r="945">
          <cell r="A945" t="str">
            <v>АВВГнг-LS 2х 10</v>
          </cell>
          <cell r="FQ945">
            <v>27.14</v>
          </cell>
        </row>
        <row r="946">
          <cell r="A946" t="str">
            <v>АВВГнг-LS 2х 16</v>
          </cell>
          <cell r="FQ946">
            <v>36.82</v>
          </cell>
        </row>
        <row r="947">
          <cell r="A947" t="str">
            <v>АВВГнг-LS 2х 25</v>
          </cell>
          <cell r="FQ947">
            <v>53.84</v>
          </cell>
        </row>
        <row r="948">
          <cell r="A948" t="str">
            <v>АВВГнг-LS 2х 35</v>
          </cell>
          <cell r="FQ948">
            <v>65.92</v>
          </cell>
        </row>
        <row r="949">
          <cell r="A949" t="str">
            <v>АВВГнг-LS 2х 50</v>
          </cell>
          <cell r="FQ949">
            <v>86.98</v>
          </cell>
        </row>
        <row r="950">
          <cell r="A950" t="str">
            <v>АВВГнг-LS 2х 70</v>
          </cell>
          <cell r="FQ950">
            <v>134.18</v>
          </cell>
        </row>
        <row r="951">
          <cell r="A951" t="str">
            <v>АВВГнг-LS 2х 95</v>
          </cell>
          <cell r="FQ951">
            <v>162.35</v>
          </cell>
        </row>
        <row r="952">
          <cell r="A952" t="str">
            <v>АВВГнг-LS 2х 120</v>
          </cell>
          <cell r="FQ952">
            <v>185.53</v>
          </cell>
        </row>
        <row r="953">
          <cell r="A953" t="str">
            <v>АВВГнг-LS 2х150</v>
          </cell>
          <cell r="FQ953">
            <v>225.57</v>
          </cell>
        </row>
        <row r="954">
          <cell r="A954" t="str">
            <v>АВВГнг-LS 2х 185</v>
          </cell>
          <cell r="FQ954">
            <v>279.33999999999997</v>
          </cell>
        </row>
        <row r="955">
          <cell r="A955" t="str">
            <v>АВВГнг-LS-п 3х  2,5</v>
          </cell>
          <cell r="FQ955">
            <v>15.03</v>
          </cell>
        </row>
        <row r="956">
          <cell r="A956" t="str">
            <v>АВВГнг-LS-п 3х  4</v>
          </cell>
          <cell r="FQ956">
            <v>19.86</v>
          </cell>
        </row>
        <row r="957">
          <cell r="A957" t="str">
            <v>АВВГнг-LS-п 3х  6</v>
          </cell>
          <cell r="FQ957">
            <v>24.14</v>
          </cell>
        </row>
        <row r="958">
          <cell r="A958" t="str">
            <v>АВВГнг-LS 3х  2,5</v>
          </cell>
          <cell r="FQ958">
            <v>13.72</v>
          </cell>
        </row>
        <row r="959">
          <cell r="A959" t="str">
            <v>АВВГнг-LS 3х  4</v>
          </cell>
          <cell r="FQ959">
            <v>17.989999999999998</v>
          </cell>
        </row>
        <row r="960">
          <cell r="A960" t="str">
            <v>АВВГнг-LS 3х  6</v>
          </cell>
          <cell r="FQ960">
            <v>22.24</v>
          </cell>
        </row>
        <row r="961">
          <cell r="A961" t="str">
            <v>АВВГнг-LS 3х 10</v>
          </cell>
          <cell r="FQ961">
            <v>31.51</v>
          </cell>
        </row>
        <row r="962">
          <cell r="A962" t="str">
            <v>АВВГнг-LS 3х 16</v>
          </cell>
          <cell r="FQ962">
            <v>44.27</v>
          </cell>
        </row>
        <row r="963">
          <cell r="A963" t="str">
            <v>АВВГнг-LS 3х 25</v>
          </cell>
          <cell r="FQ963">
            <v>63.77</v>
          </cell>
        </row>
        <row r="964">
          <cell r="A964" t="str">
            <v>АВВГнг-LS 3х 35</v>
          </cell>
          <cell r="FQ964">
            <v>81.180000000000007</v>
          </cell>
        </row>
        <row r="965">
          <cell r="A965" t="str">
            <v>АВВГнг-LS 3х 50</v>
          </cell>
          <cell r="FQ965">
            <v>104.54</v>
          </cell>
        </row>
        <row r="966">
          <cell r="A966" t="str">
            <v>АВВГнг-LS 3х 70</v>
          </cell>
          <cell r="FQ966">
            <v>121.63</v>
          </cell>
        </row>
        <row r="967">
          <cell r="A967" t="str">
            <v>АВВГнг-LS 3х 120</v>
          </cell>
          <cell r="FQ967">
            <v>188.62</v>
          </cell>
        </row>
        <row r="968">
          <cell r="A968" t="str">
            <v>АВВГнг-LS 3х 150</v>
          </cell>
          <cell r="FQ968">
            <v>257.58</v>
          </cell>
        </row>
        <row r="969">
          <cell r="A969" t="str">
            <v>АВВГнг-LS 3х 185</v>
          </cell>
          <cell r="FQ969">
            <v>294.27999999999997</v>
          </cell>
        </row>
        <row r="970">
          <cell r="A970" t="str">
            <v>АВВГнг-LS 3х 240</v>
          </cell>
          <cell r="FQ970">
            <v>378.7</v>
          </cell>
        </row>
        <row r="971">
          <cell r="A971" t="str">
            <v>АВВГнг-LS 3х  4+1х2,5</v>
          </cell>
          <cell r="FQ971">
            <v>22.21</v>
          </cell>
        </row>
        <row r="972">
          <cell r="A972" t="str">
            <v>АВВГнг-LS 3х  6+1х4</v>
          </cell>
          <cell r="FQ972">
            <v>26.78</v>
          </cell>
        </row>
        <row r="973">
          <cell r="A973" t="str">
            <v>АВВГнг-LS 3х 10+1х6</v>
          </cell>
          <cell r="FQ973">
            <v>41.81</v>
          </cell>
        </row>
        <row r="974">
          <cell r="A974" t="str">
            <v>АВВГнг-LS 3х 16+1х10</v>
          </cell>
          <cell r="FQ974">
            <v>54.21</v>
          </cell>
        </row>
        <row r="975">
          <cell r="A975" t="str">
            <v>АВВГнг-LS 3х 25+1х16</v>
          </cell>
          <cell r="FQ975">
            <v>85.19</v>
          </cell>
        </row>
        <row r="976">
          <cell r="A976" t="str">
            <v>АВВГнг-LS 3х 35+1х16</v>
          </cell>
          <cell r="FQ976">
            <v>82.74</v>
          </cell>
        </row>
        <row r="977">
          <cell r="A977" t="str">
            <v>АВВГнг-LS 3х 50+1х25</v>
          </cell>
          <cell r="FQ977">
            <v>149.9</v>
          </cell>
        </row>
        <row r="978">
          <cell r="A978" t="str">
            <v>АВВГнг-LS 3х 70+1х25</v>
          </cell>
          <cell r="FQ978">
            <v>142.21</v>
          </cell>
        </row>
        <row r="979">
          <cell r="A979" t="str">
            <v>АВВГнг-LS 3х 70+1х35</v>
          </cell>
          <cell r="FQ979">
            <v>147.25</v>
          </cell>
        </row>
        <row r="980">
          <cell r="A980" t="str">
            <v>АВВГнг-LS 3х 95+1х35</v>
          </cell>
          <cell r="FQ980">
            <v>201.09</v>
          </cell>
        </row>
        <row r="981">
          <cell r="A981" t="str">
            <v>АВВГнг-LS 3х 95+1х50</v>
          </cell>
          <cell r="FQ981">
            <v>178.03</v>
          </cell>
        </row>
        <row r="982">
          <cell r="A982" t="str">
            <v>АВВГнг-LS 3х120+1х35</v>
          </cell>
          <cell r="FQ982">
            <v>235.12</v>
          </cell>
        </row>
        <row r="983">
          <cell r="A983" t="str">
            <v>АВВГнг-LS 3х120+1х70</v>
          </cell>
          <cell r="FQ983">
            <v>234</v>
          </cell>
        </row>
        <row r="984">
          <cell r="A984" t="str">
            <v>АВВГнг-LS 3х150+1х70</v>
          </cell>
          <cell r="FQ984">
            <v>285.43</v>
          </cell>
        </row>
        <row r="985">
          <cell r="A985" t="str">
            <v>АВВГнг-LS 3х185+1х95</v>
          </cell>
          <cell r="FQ985">
            <v>349.46</v>
          </cell>
        </row>
        <row r="986">
          <cell r="A986" t="str">
            <v>АВВГнг-LS 3х240+1х120</v>
          </cell>
          <cell r="FQ986">
            <v>438.52</v>
          </cell>
        </row>
        <row r="987">
          <cell r="A987" t="str">
            <v>АВВГнг-LS 4х  2,5</v>
          </cell>
          <cell r="FQ987">
            <v>16.55</v>
          </cell>
        </row>
        <row r="988">
          <cell r="A988" t="str">
            <v>АВВГнг-LS 4х  4</v>
          </cell>
          <cell r="FQ988">
            <v>22.35</v>
          </cell>
        </row>
        <row r="989">
          <cell r="A989" t="str">
            <v>АВВГнг-LS 4х  6</v>
          </cell>
          <cell r="FQ989">
            <v>27.54</v>
          </cell>
        </row>
        <row r="990">
          <cell r="A990" t="str">
            <v>АВВГнг-LS 4х 10</v>
          </cell>
          <cell r="FQ990">
            <v>37.68</v>
          </cell>
        </row>
        <row r="991">
          <cell r="A991" t="str">
            <v>АВВГнг-LS 4х 16</v>
          </cell>
          <cell r="FQ991">
            <v>54.91</v>
          </cell>
        </row>
        <row r="992">
          <cell r="A992" t="str">
            <v>АВВГнг-LS 4х 25</v>
          </cell>
          <cell r="FQ992">
            <v>79.180000000000007</v>
          </cell>
        </row>
        <row r="993">
          <cell r="A993" t="str">
            <v>АВВГнг-LS 4х 35</v>
          </cell>
          <cell r="FQ993">
            <v>97.75</v>
          </cell>
        </row>
        <row r="994">
          <cell r="A994" t="str">
            <v>АВВГнг-LS 4х 50</v>
          </cell>
          <cell r="FQ994">
            <v>162.19</v>
          </cell>
        </row>
        <row r="995">
          <cell r="A995" t="str">
            <v>АВВГнг-LS 4х 70</v>
          </cell>
          <cell r="FQ995">
            <v>155.84</v>
          </cell>
        </row>
        <row r="996">
          <cell r="A996" t="str">
            <v>АВВГнг-LS 4х 95</v>
          </cell>
          <cell r="FQ996">
            <v>202.65</v>
          </cell>
        </row>
        <row r="997">
          <cell r="A997" t="str">
            <v>АВВГнг-LS 4х120</v>
          </cell>
          <cell r="FQ997">
            <v>234.54</v>
          </cell>
        </row>
        <row r="998">
          <cell r="A998" t="str">
            <v>АВВГнг-LS 4х150</v>
          </cell>
          <cell r="FQ998">
            <v>282.23</v>
          </cell>
        </row>
        <row r="999">
          <cell r="A999" t="str">
            <v>АВВГнг-LS 4х185</v>
          </cell>
          <cell r="FQ999">
            <v>348.58</v>
          </cell>
        </row>
        <row r="1000">
          <cell r="A1000" t="str">
            <v>АВВГнг-LS 4х240</v>
          </cell>
          <cell r="FQ1000">
            <v>439.16</v>
          </cell>
        </row>
        <row r="1001">
          <cell r="A1001" t="str">
            <v>АВВГнг-LS 5х  2,5</v>
          </cell>
          <cell r="FQ1001">
            <v>19.02</v>
          </cell>
        </row>
        <row r="1002">
          <cell r="A1002" t="str">
            <v>АВВГнг-LS 5х  4</v>
          </cell>
          <cell r="FQ1002">
            <v>25.87</v>
          </cell>
        </row>
        <row r="1003">
          <cell r="A1003" t="str">
            <v>АВВГнг-LS 5х  6</v>
          </cell>
          <cell r="FQ1003">
            <v>31</v>
          </cell>
        </row>
        <row r="1004">
          <cell r="A1004" t="str">
            <v>АВВГнг-LS 5х 10</v>
          </cell>
          <cell r="FQ1004">
            <v>49.02</v>
          </cell>
        </row>
        <row r="1005">
          <cell r="A1005" t="str">
            <v>АВВГнг-LS 5х 16</v>
          </cell>
          <cell r="FQ1005">
            <v>68.23</v>
          </cell>
        </row>
        <row r="1006">
          <cell r="A1006" t="str">
            <v>АВВГнг-LS 5х 25</v>
          </cell>
          <cell r="FQ1006">
            <v>95.68</v>
          </cell>
        </row>
        <row r="1007">
          <cell r="A1007" t="str">
            <v>АВВГнг-LS 5х 35</v>
          </cell>
          <cell r="FQ1007">
            <v>119.02</v>
          </cell>
        </row>
        <row r="1008">
          <cell r="A1008" t="str">
            <v>АВВГнг-LS 5х 50</v>
          </cell>
          <cell r="FQ1008">
            <v>152.29</v>
          </cell>
        </row>
        <row r="1009">
          <cell r="A1009" t="str">
            <v>АВВГнг-LS 5х 70</v>
          </cell>
          <cell r="FQ1009">
            <v>245.37</v>
          </cell>
        </row>
        <row r="1010">
          <cell r="A1010" t="str">
            <v>АВВГнг-LS 5х 95</v>
          </cell>
          <cell r="FQ1010">
            <v>342.46</v>
          </cell>
        </row>
        <row r="1011">
          <cell r="A1011" t="str">
            <v>АВВГнг-LS 5х120</v>
          </cell>
          <cell r="FQ1011">
            <v>504.23</v>
          </cell>
        </row>
        <row r="1012">
          <cell r="A1012" t="str">
            <v>АВВГнг-LS 5х150</v>
          </cell>
          <cell r="FQ1012">
            <v>457.89</v>
          </cell>
        </row>
        <row r="1013">
          <cell r="A1013" t="str">
            <v>АВВГнг-LS 5х185</v>
          </cell>
          <cell r="FQ1013">
            <v>727.88</v>
          </cell>
        </row>
        <row r="1014">
          <cell r="A1014" t="str">
            <v>АВВГнг-LS 5х240</v>
          </cell>
          <cell r="FQ1014">
            <v>936.47</v>
          </cell>
        </row>
        <row r="1015">
          <cell r="A1015" t="str">
            <v xml:space="preserve"> Кабель алюминиевый силовой с заполнением</v>
          </cell>
          <cell r="FQ1015">
            <v>0</v>
          </cell>
        </row>
        <row r="1016">
          <cell r="A1016" t="str">
            <v>АВВГз 2х  2,5</v>
          </cell>
          <cell r="FQ1016">
            <v>5.28</v>
          </cell>
        </row>
        <row r="1017">
          <cell r="A1017" t="str">
            <v>АВВГз 2х  4</v>
          </cell>
          <cell r="FQ1017">
            <v>7.99</v>
          </cell>
        </row>
        <row r="1018">
          <cell r="A1018" t="str">
            <v>АВВГз 2х  6</v>
          </cell>
          <cell r="FQ1018">
            <v>10.8</v>
          </cell>
        </row>
        <row r="1019">
          <cell r="A1019" t="str">
            <v>АВВГз 2х 10</v>
          </cell>
          <cell r="FQ1019">
            <v>15.5</v>
          </cell>
        </row>
        <row r="1020">
          <cell r="A1020" t="str">
            <v>АВВГз 2х 16</v>
          </cell>
          <cell r="FQ1020">
            <v>21.14</v>
          </cell>
        </row>
        <row r="1021">
          <cell r="A1021" t="str">
            <v>АВВГз 2х 25</v>
          </cell>
          <cell r="FQ1021">
            <v>35.479999999999997</v>
          </cell>
        </row>
        <row r="1022">
          <cell r="A1022" t="str">
            <v>АВВГз 2х 35</v>
          </cell>
          <cell r="FQ1022">
            <v>44.78</v>
          </cell>
        </row>
        <row r="1023">
          <cell r="A1023" t="str">
            <v>АВВГз 2х 50</v>
          </cell>
          <cell r="FQ1023">
            <v>63.86</v>
          </cell>
        </row>
        <row r="1024">
          <cell r="A1024" t="str">
            <v>АВВГз 2х 70</v>
          </cell>
          <cell r="FQ1024">
            <v>91.44</v>
          </cell>
        </row>
        <row r="1025">
          <cell r="A1025" t="str">
            <v>АВВГз 3х  2,5</v>
          </cell>
          <cell r="FQ1025">
            <v>6.92</v>
          </cell>
        </row>
        <row r="1026">
          <cell r="A1026" t="str">
            <v>АВВГз 3х  4</v>
          </cell>
          <cell r="FQ1026">
            <v>9.58</v>
          </cell>
        </row>
        <row r="1027">
          <cell r="A1027" t="str">
            <v>АВВГз 3х  6</v>
          </cell>
          <cell r="FQ1027">
            <v>12.54</v>
          </cell>
        </row>
        <row r="1028">
          <cell r="A1028" t="str">
            <v>АВВГз 3х 10</v>
          </cell>
          <cell r="FQ1028">
            <v>18.920000000000002</v>
          </cell>
        </row>
        <row r="1029">
          <cell r="A1029" t="str">
            <v>АВВГз 3х 16</v>
          </cell>
          <cell r="FQ1029">
            <v>26.46</v>
          </cell>
        </row>
        <row r="1030">
          <cell r="A1030" t="str">
            <v>АВВГз 3х 25</v>
          </cell>
          <cell r="FQ1030">
            <v>44.03</v>
          </cell>
        </row>
        <row r="1031">
          <cell r="A1031" t="str">
            <v>АВВГз 3х 35</v>
          </cell>
          <cell r="FQ1031">
            <v>52.9</v>
          </cell>
        </row>
        <row r="1032">
          <cell r="A1032" t="str">
            <v>АВВГз 3х 50</v>
          </cell>
          <cell r="FQ1032">
            <v>75.22</v>
          </cell>
        </row>
        <row r="1033">
          <cell r="A1033" t="str">
            <v>АВВГз 3х  4+1х2,5</v>
          </cell>
          <cell r="FQ1033">
            <v>11.2</v>
          </cell>
        </row>
        <row r="1034">
          <cell r="A1034" t="str">
            <v>АВВГз 3х  6+1х4</v>
          </cell>
          <cell r="FQ1034">
            <v>15.14</v>
          </cell>
        </row>
        <row r="1035">
          <cell r="A1035" t="str">
            <v>АВВГз 3х 10+1х6</v>
          </cell>
          <cell r="FQ1035">
            <v>21.68</v>
          </cell>
        </row>
        <row r="1036">
          <cell r="A1036" t="str">
            <v>АВВГз 3х 16+1х10</v>
          </cell>
          <cell r="FQ1036">
            <v>32.369999999999997</v>
          </cell>
        </row>
        <row r="1037">
          <cell r="A1037" t="str">
            <v>АВВГз 3х 25+1х16</v>
          </cell>
          <cell r="FQ1037">
            <v>47.81</v>
          </cell>
        </row>
        <row r="1038">
          <cell r="A1038" t="str">
            <v>АВВГз 3х 35+1х16</v>
          </cell>
          <cell r="FQ1038">
            <v>62.29</v>
          </cell>
        </row>
        <row r="1039">
          <cell r="A1039" t="str">
            <v>АВВГз 3х 50+1х25</v>
          </cell>
          <cell r="FQ1039">
            <v>91.35</v>
          </cell>
        </row>
        <row r="1040">
          <cell r="A1040" t="str">
            <v>АВВГз 3х 70+1х25</v>
          </cell>
          <cell r="FQ1040">
            <v>109.68</v>
          </cell>
        </row>
        <row r="1041">
          <cell r="A1041" t="str">
            <v>АВВГз 3х 95+1х35</v>
          </cell>
          <cell r="FQ1041">
            <v>146.49</v>
          </cell>
        </row>
        <row r="1042">
          <cell r="A1042" t="str">
            <v>АВВГз 3х 95+1х50</v>
          </cell>
          <cell r="FQ1042">
            <v>148.51</v>
          </cell>
        </row>
        <row r="1043">
          <cell r="A1043" t="str">
            <v>АВВГз 3х 120+1х35</v>
          </cell>
          <cell r="FQ1043">
            <v>176.83</v>
          </cell>
        </row>
        <row r="1044">
          <cell r="A1044" t="str">
            <v>АВВГз 4х  2,5</v>
          </cell>
          <cell r="FQ1044">
            <v>8.26</v>
          </cell>
        </row>
        <row r="1045">
          <cell r="A1045" t="str">
            <v>АВВГз 4х  4</v>
          </cell>
          <cell r="FQ1045">
            <v>11.97</v>
          </cell>
        </row>
        <row r="1046">
          <cell r="A1046" t="str">
            <v>АВВГз 4х  6</v>
          </cell>
          <cell r="FQ1046">
            <v>15.55</v>
          </cell>
        </row>
        <row r="1047">
          <cell r="A1047" t="str">
            <v>АВВГз 4х 10</v>
          </cell>
          <cell r="FQ1047">
            <v>23.49</v>
          </cell>
        </row>
        <row r="1048">
          <cell r="A1048" t="str">
            <v>АВВГз 4х 16</v>
          </cell>
          <cell r="FQ1048">
            <v>33.69</v>
          </cell>
        </row>
        <row r="1049">
          <cell r="A1049" t="str">
            <v>АВВГз 4х 25</v>
          </cell>
          <cell r="FQ1049">
            <v>51.54</v>
          </cell>
        </row>
        <row r="1050">
          <cell r="A1050" t="str">
            <v>АВВГз 4х 35</v>
          </cell>
          <cell r="FQ1050">
            <v>71.010000000000005</v>
          </cell>
        </row>
        <row r="1051">
          <cell r="A1051" t="str">
            <v>АВВГз 4х 50</v>
          </cell>
          <cell r="FQ1051">
            <v>93.04</v>
          </cell>
        </row>
        <row r="1052">
          <cell r="A1052" t="str">
            <v>АВВГз 4х 70</v>
          </cell>
          <cell r="FQ1052">
            <v>122.5</v>
          </cell>
        </row>
        <row r="1053">
          <cell r="A1053" t="str">
            <v>АВВГз 4х 95</v>
          </cell>
          <cell r="FQ1053">
            <v>161.86000000000001</v>
          </cell>
        </row>
        <row r="1054">
          <cell r="A1054" t="str">
            <v>АВВГз 4х120</v>
          </cell>
          <cell r="FQ1054">
            <v>207.49</v>
          </cell>
        </row>
        <row r="1055">
          <cell r="A1055" t="str">
            <v>АВВГз 4х150</v>
          </cell>
          <cell r="FQ1055">
            <v>238.53</v>
          </cell>
        </row>
        <row r="1056">
          <cell r="A1056" t="str">
            <v>АВВГз 4х185</v>
          </cell>
          <cell r="FQ1056">
            <v>297.7</v>
          </cell>
        </row>
        <row r="1057">
          <cell r="A1057" t="str">
            <v>АВВГз 4х240</v>
          </cell>
          <cell r="FQ1057">
            <v>382.54</v>
          </cell>
        </row>
        <row r="1058">
          <cell r="A1058" t="str">
            <v>АВВГз 5х  2,5</v>
          </cell>
          <cell r="FQ1058">
            <v>9.57</v>
          </cell>
        </row>
        <row r="1059">
          <cell r="A1059" t="str">
            <v>АВВГз 5х  4</v>
          </cell>
          <cell r="FQ1059">
            <v>13.54</v>
          </cell>
        </row>
        <row r="1060">
          <cell r="A1060" t="str">
            <v>АВВГз 5х  6</v>
          </cell>
          <cell r="FQ1060">
            <v>17.72</v>
          </cell>
        </row>
        <row r="1061">
          <cell r="A1061" t="str">
            <v>АВВГз 5х 10</v>
          </cell>
          <cell r="FQ1061">
            <v>29.03</v>
          </cell>
        </row>
        <row r="1062">
          <cell r="A1062" t="str">
            <v>АВВГз 5х 16</v>
          </cell>
          <cell r="FQ1062">
            <v>41.21</v>
          </cell>
        </row>
        <row r="1063">
          <cell r="A1063" t="str">
            <v>АВВГз 5х 25</v>
          </cell>
          <cell r="FQ1063">
            <v>61.97</v>
          </cell>
        </row>
        <row r="1064">
          <cell r="A1064" t="str">
            <v>АВВГз 5х 35</v>
          </cell>
          <cell r="FQ1064">
            <v>79</v>
          </cell>
        </row>
        <row r="1065">
          <cell r="A1065" t="str">
            <v>АВВГз 5х 50</v>
          </cell>
          <cell r="FQ1065">
            <v>111.62</v>
          </cell>
        </row>
        <row r="1066">
          <cell r="A1066" t="str">
            <v>АВВГз 5х 70</v>
          </cell>
          <cell r="FQ1066">
            <v>154.58000000000001</v>
          </cell>
        </row>
        <row r="1067">
          <cell r="A1067" t="str">
            <v>АВВГз 5х 95</v>
          </cell>
          <cell r="FQ1067">
            <v>207.83</v>
          </cell>
        </row>
        <row r="1068">
          <cell r="A1068" t="str">
            <v>АВВГз 5х 120</v>
          </cell>
          <cell r="FQ1068">
            <v>248.62</v>
          </cell>
        </row>
        <row r="1069">
          <cell r="A1069" t="str">
            <v>АВВГз 5х 150</v>
          </cell>
          <cell r="FQ1069">
            <v>297.82</v>
          </cell>
        </row>
        <row r="1070">
          <cell r="A1070" t="str">
            <v>АВВГз 5х 185</v>
          </cell>
          <cell r="FQ1070">
            <v>360.59</v>
          </cell>
        </row>
        <row r="1071">
          <cell r="A1071" t="str">
            <v>АВВГз 5х 240</v>
          </cell>
          <cell r="FQ1071">
            <v>450.16</v>
          </cell>
        </row>
        <row r="1072">
          <cell r="A1072" t="str">
            <v>Кабель алюминиевый бронированный</v>
          </cell>
          <cell r="FQ1072">
            <v>0</v>
          </cell>
        </row>
        <row r="1073">
          <cell r="A1073" t="str">
            <v>АВБбШв 3х 4</v>
          </cell>
          <cell r="FQ1073">
            <v>21.21</v>
          </cell>
        </row>
        <row r="1074">
          <cell r="A1074" t="str">
            <v>АВБбШв 3х 6</v>
          </cell>
          <cell r="FQ1074">
            <v>23.98</v>
          </cell>
        </row>
        <row r="1075">
          <cell r="A1075" t="str">
            <v>АВБбШв 3х 10</v>
          </cell>
          <cell r="FQ1075">
            <v>31.19</v>
          </cell>
        </row>
        <row r="1076">
          <cell r="A1076" t="str">
            <v>АВБбШв 3х 16</v>
          </cell>
          <cell r="FQ1076">
            <v>38.54</v>
          </cell>
        </row>
        <row r="1077">
          <cell r="A1077" t="str">
            <v>АВБбШв 3х 25</v>
          </cell>
          <cell r="FQ1077">
            <v>51.94</v>
          </cell>
        </row>
        <row r="1078">
          <cell r="A1078" t="str">
            <v>АВБбШв 3х 35</v>
          </cell>
          <cell r="FQ1078">
            <v>68.08</v>
          </cell>
        </row>
        <row r="1079">
          <cell r="A1079" t="str">
            <v>АВБбШв 3х 50</v>
          </cell>
          <cell r="FQ1079">
            <v>85.01</v>
          </cell>
        </row>
        <row r="1080">
          <cell r="A1080" t="str">
            <v>АВБбШв 3х 70</v>
          </cell>
          <cell r="FQ1080">
            <v>105.68</v>
          </cell>
        </row>
        <row r="1081">
          <cell r="A1081" t="str">
            <v>АВБбШв 3х 95</v>
          </cell>
          <cell r="FQ1081">
            <v>129.47</v>
          </cell>
        </row>
        <row r="1082">
          <cell r="A1082" t="str">
            <v>АВБбШв 3х120</v>
          </cell>
          <cell r="FQ1082">
            <v>155.9</v>
          </cell>
        </row>
        <row r="1083">
          <cell r="A1083" t="str">
            <v>АВБбШв 3х150</v>
          </cell>
          <cell r="FQ1083">
            <v>188.12</v>
          </cell>
        </row>
        <row r="1084">
          <cell r="A1084" t="str">
            <v>АВБбШв 3х240</v>
          </cell>
          <cell r="FQ1084">
            <v>289.77</v>
          </cell>
        </row>
        <row r="1085">
          <cell r="A1085" t="str">
            <v>АВБбШв 3х 4+1х2,5</v>
          </cell>
          <cell r="FQ1085">
            <v>23.49</v>
          </cell>
        </row>
        <row r="1086">
          <cell r="A1086" t="str">
            <v>АВБбШв 3х 6+1х4</v>
          </cell>
          <cell r="FQ1086">
            <v>26.96</v>
          </cell>
        </row>
        <row r="1087">
          <cell r="A1087" t="str">
            <v>АВБбШв 3х10+1х6</v>
          </cell>
          <cell r="FQ1087">
            <v>38.56</v>
          </cell>
        </row>
        <row r="1088">
          <cell r="A1088" t="str">
            <v>АВБбШв 3х16+1х10</v>
          </cell>
          <cell r="FQ1088">
            <v>44.24</v>
          </cell>
        </row>
        <row r="1089">
          <cell r="A1089" t="str">
            <v>АВБбШв 3х25+1х16</v>
          </cell>
          <cell r="FQ1089">
            <v>60.71</v>
          </cell>
        </row>
        <row r="1090">
          <cell r="A1090" t="str">
            <v>АВБбШв 3х35+1х16</v>
          </cell>
          <cell r="FQ1090">
            <v>84.65</v>
          </cell>
        </row>
        <row r="1091">
          <cell r="A1091" t="str">
            <v>АВБбШв 3х50+1х25</v>
          </cell>
          <cell r="FQ1091">
            <v>86.73</v>
          </cell>
        </row>
        <row r="1092">
          <cell r="A1092" t="str">
            <v>АВБбШв 3х70+1х35</v>
          </cell>
          <cell r="FQ1092">
            <v>115.7</v>
          </cell>
        </row>
        <row r="1093">
          <cell r="A1093" t="str">
            <v>АВБбШв 3х95+1х50</v>
          </cell>
          <cell r="FQ1093">
            <v>147.03</v>
          </cell>
        </row>
        <row r="1094">
          <cell r="A1094" t="str">
            <v>АВБбШв 3х120+1х70</v>
          </cell>
          <cell r="FQ1094">
            <v>189.48</v>
          </cell>
        </row>
        <row r="1095">
          <cell r="A1095" t="str">
            <v>АВБбШв 3х150+1х70</v>
          </cell>
          <cell r="FQ1095">
            <v>215.33</v>
          </cell>
        </row>
        <row r="1096">
          <cell r="A1096" t="str">
            <v>АВБбШв 3х185+1х95</v>
          </cell>
          <cell r="FQ1096">
            <v>277.55</v>
          </cell>
        </row>
        <row r="1097">
          <cell r="A1097" t="str">
            <v>АВБбШв 3х240+1х120</v>
          </cell>
          <cell r="FQ1097">
            <v>348.5</v>
          </cell>
        </row>
        <row r="1098">
          <cell r="A1098" t="str">
            <v>АВБбШв 4х 2,5</v>
          </cell>
          <cell r="FQ1098">
            <v>21.27</v>
          </cell>
        </row>
        <row r="1099">
          <cell r="A1099" t="str">
            <v>АВБбШв 4х 4</v>
          </cell>
          <cell r="FQ1099">
            <v>23.81</v>
          </cell>
        </row>
        <row r="1100">
          <cell r="A1100" t="str">
            <v>АВБбШв 4х 6</v>
          </cell>
          <cell r="FQ1100">
            <v>26.71</v>
          </cell>
        </row>
        <row r="1101">
          <cell r="A1101" t="str">
            <v>АВБбШв 4х 10</v>
          </cell>
          <cell r="FQ1101">
            <v>35.25</v>
          </cell>
        </row>
        <row r="1102">
          <cell r="A1102" t="str">
            <v>АВБбШв 4х 16</v>
          </cell>
          <cell r="FQ1102">
            <v>45.23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чёт ГСК"/>
      <sheetName val="Спр Импилахта"/>
      <sheetName val="_05"/>
      <sheetName val="_ 06"/>
      <sheetName val="_07"/>
      <sheetName val="_09"/>
      <sheetName val="_10"/>
      <sheetName val="_11"/>
      <sheetName val="_12"/>
      <sheetName val="_13"/>
      <sheetName val="_14"/>
      <sheetName val="_15"/>
      <sheetName val="_16"/>
      <sheetName val="_17"/>
      <sheetName val="_18"/>
      <sheetName val="_19"/>
      <sheetName val="_20"/>
      <sheetName val="_21"/>
      <sheetName val="_22"/>
      <sheetName val="Импилахта _23"/>
      <sheetName val="Лист23 ЛУГА"/>
      <sheetName val="_23"/>
      <sheetName val="_24"/>
      <sheetName val="_25"/>
      <sheetName val="_26"/>
      <sheetName val="_27"/>
      <sheetName val="_28"/>
      <sheetName val="_29"/>
      <sheetName val="01-01"/>
      <sheetName val="01-02"/>
      <sheetName val="01-03"/>
      <sheetName val="01-04"/>
      <sheetName val="01-05"/>
      <sheetName val="01-06"/>
      <sheetName val="01-07"/>
      <sheetName val="01-08"/>
      <sheetName val="01-09"/>
      <sheetName val="01-10"/>
      <sheetName val="01-11"/>
      <sheetName val="Перебазировка"/>
      <sheetName val="КС-2 _16"/>
      <sheetName val="КС-2_17"/>
      <sheetName val="КС 2_18"/>
      <sheetName val="КС-2_19 "/>
      <sheetName val="КС 2_21 "/>
      <sheetName val="КС 2 Княжегубская_22"/>
      <sheetName val="КС-2_23"/>
      <sheetName val="КС-2_24"/>
      <sheetName val="Форма-3_25"/>
      <sheetName val="КС-2_26"/>
      <sheetName val="КС-2_27"/>
      <sheetName val="КС -2_28"/>
      <sheetName val="КС-2_29"/>
      <sheetName val="Бланк Справка КС-3"/>
      <sheetName val="Бланк Форма КС 2"/>
    </sheetNames>
    <sheetDataSet>
      <sheetData sheetId="0" refreshError="1"/>
      <sheetData sheetId="1" refreshError="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sheetData sheetId="15" refreshError="1"/>
      <sheetData sheetId="16" refreshError="1"/>
      <sheetData sheetId="17"/>
      <sheetData sheetId="18" refreshError="1"/>
      <sheetData sheetId="19" refreshError="1"/>
      <sheetData sheetId="20" refreshError="1"/>
      <sheetData sheetId="21" refreshError="1"/>
      <sheetData sheetId="22"/>
      <sheetData sheetId="23" refreshError="1"/>
      <sheetData sheetId="24" refreshError="1"/>
      <sheetData sheetId="25"/>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тка"/>
      <sheetName val="Списки"/>
      <sheetName val="Объемы на смету"/>
      <sheetName val="Перечетка (2)"/>
    </sheetNames>
    <sheetDataSet>
      <sheetData sheetId="0" refreshError="1"/>
      <sheetData sheetId="1"/>
      <sheetData sheetId="2" refreshError="1"/>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new"/>
      <sheetName val="Эл-доп"/>
      <sheetName val="Закачка эл-авт"/>
      <sheetName val="Эл-лампы"/>
      <sheetName val="Спец_Неон"/>
      <sheetName val="Спец_Деко"/>
      <sheetName val="Пр8"/>
      <sheetName val="Пр9"/>
      <sheetName val="Пр10"/>
      <sheetName val="Пр11"/>
      <sheetName val="Пр12"/>
      <sheetName val="Пр13"/>
      <sheetName val="Пр14"/>
      <sheetName val="Пр15"/>
      <sheetName val="Спецпредложение Щиты"/>
      <sheetName val="Щиты"/>
      <sheetName val="Спецпредложение Кабель-каналы"/>
      <sheetName val="Спецпредложение Наконечники"/>
      <sheetName val="Наконечники"/>
      <sheetName val="Спецпредложение Лампы"/>
      <sheetName val="Лампы"/>
      <sheetName val="El-site"/>
      <sheetName val="Электрика"/>
      <sheetName val="Пр16"/>
      <sheetName val="Списки"/>
      <sheetName val="Кабель"/>
    </sheetNames>
    <sheetDataSet>
      <sheetData sheetId="0"/>
      <sheetData sheetId="1">
        <row r="4">
          <cell r="U4">
            <v>29.7395</v>
          </cell>
          <cell r="Z4">
            <v>29.7395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
          <cell r="B1" t="str">
            <v>Наименование</v>
          </cell>
          <cell r="Y1" t="str">
            <v>*</v>
          </cell>
          <cell r="AY1" t="str">
            <v>Мелкий Опт.</v>
          </cell>
          <cell r="AZ1" t="str">
            <v>Опт.</v>
          </cell>
        </row>
        <row r="2">
          <cell r="B2" t="str">
            <v>Марка, руб</v>
          </cell>
          <cell r="AZ2" t="str">
            <v>Опт.</v>
          </cell>
        </row>
        <row r="3">
          <cell r="B3" t="str">
            <v>Марка, руб</v>
          </cell>
        </row>
        <row r="4">
          <cell r="B4" t="str">
            <v xml:space="preserve"> СЧЕТЧИКИ электрические</v>
          </cell>
        </row>
        <row r="5">
          <cell r="B5" t="str">
            <v>Однофазные</v>
          </cell>
        </row>
        <row r="6">
          <cell r="A6" t="str">
            <v>Счетчик</v>
          </cell>
          <cell r="B6" t="str">
            <v>СО-505 (10-40А)</v>
          </cell>
          <cell r="AY6">
            <v>575.58000000000004</v>
          </cell>
          <cell r="AZ6">
            <v>500.52000000000004</v>
          </cell>
        </row>
        <row r="7">
          <cell r="A7" t="str">
            <v>Счетчик</v>
          </cell>
          <cell r="B7" t="str">
            <v>СО-ЭЭ6706 (10-40А)</v>
          </cell>
          <cell r="AY7">
            <v>584.4</v>
          </cell>
          <cell r="AZ7">
            <v>508.20000000000005</v>
          </cell>
        </row>
        <row r="8">
          <cell r="B8" t="str">
            <v>Трехфазные</v>
          </cell>
        </row>
        <row r="9">
          <cell r="A9" t="str">
            <v>Счетчик</v>
          </cell>
          <cell r="B9" t="str">
            <v>СА4у-И672М 3* 5А</v>
          </cell>
          <cell r="AY9">
            <v>1606.56</v>
          </cell>
          <cell r="AZ9">
            <v>1396.98</v>
          </cell>
        </row>
        <row r="10">
          <cell r="B10" t="str">
            <v>Трансф-р тока Т-0,66(20-400А)</v>
          </cell>
          <cell r="AY10">
            <v>174.9</v>
          </cell>
          <cell r="AZ10">
            <v>152.10000000000002</v>
          </cell>
        </row>
        <row r="11">
          <cell r="A11" t="str">
            <v>Счетчик</v>
          </cell>
          <cell r="B11" t="str">
            <v>СА4-И678 3*10-40А</v>
          </cell>
          <cell r="AY11">
            <v>1824.1200000000001</v>
          </cell>
          <cell r="AZ11">
            <v>1586.22</v>
          </cell>
        </row>
        <row r="12">
          <cell r="A12" t="str">
            <v>Счетчик</v>
          </cell>
          <cell r="B12" t="str">
            <v>СА4-И678 3*20-50А</v>
          </cell>
          <cell r="AY12">
            <v>2104.98</v>
          </cell>
          <cell r="AZ12">
            <v>1830.42</v>
          </cell>
        </row>
        <row r="13">
          <cell r="A13" t="str">
            <v>Счетчик</v>
          </cell>
          <cell r="B13" t="str">
            <v>СА4-И678 3*30-75А</v>
          </cell>
          <cell r="AY13">
            <v>2170.7400000000002</v>
          </cell>
          <cell r="AZ13">
            <v>1887.6000000000001</v>
          </cell>
        </row>
        <row r="14">
          <cell r="A14" t="str">
            <v>Счетчик</v>
          </cell>
          <cell r="B14" t="str">
            <v>СА4-И678 3*50-100А</v>
          </cell>
          <cell r="AY14">
            <v>2254.2599999999998</v>
          </cell>
          <cell r="AZ14">
            <v>1960.2</v>
          </cell>
        </row>
        <row r="15">
          <cell r="B15" t="str">
            <v xml:space="preserve"> СВЕТИЛЬНИКИ люминесцентные</v>
          </cell>
          <cell r="AY15">
            <v>0</v>
          </cell>
          <cell r="AZ15">
            <v>0</v>
          </cell>
        </row>
        <row r="16">
          <cell r="A16" t="str">
            <v>Светильник люмин.</v>
          </cell>
          <cell r="B16" t="str">
            <v xml:space="preserve">ЛПО 1х20 </v>
          </cell>
          <cell r="AY16">
            <v>153.54000000000002</v>
          </cell>
          <cell r="AZ16">
            <v>133.5</v>
          </cell>
        </row>
        <row r="17">
          <cell r="A17" t="str">
            <v>Светильник люмин.</v>
          </cell>
          <cell r="B17" t="str">
            <v xml:space="preserve">ЛПО 1х40 </v>
          </cell>
          <cell r="AY17">
            <v>184.8</v>
          </cell>
          <cell r="AZ17">
            <v>160.68</v>
          </cell>
        </row>
        <row r="18">
          <cell r="A18" t="str">
            <v>Светильник люмин.</v>
          </cell>
          <cell r="B18" t="str">
            <v>ЛПО 2х20</v>
          </cell>
          <cell r="AY18">
            <v>167.7</v>
          </cell>
          <cell r="AZ18">
            <v>145.86000000000001</v>
          </cell>
        </row>
        <row r="19">
          <cell r="A19" t="str">
            <v>Светильник люмин.</v>
          </cell>
          <cell r="B19" t="str">
            <v xml:space="preserve">ЛПО 2х40 </v>
          </cell>
          <cell r="AY19">
            <v>252.12</v>
          </cell>
          <cell r="AZ19">
            <v>219.24</v>
          </cell>
        </row>
        <row r="20">
          <cell r="A20" t="str">
            <v>Светильник люмин.</v>
          </cell>
          <cell r="B20" t="str">
            <v>ЛСП 2х40</v>
          </cell>
          <cell r="AY20">
            <v>560.04</v>
          </cell>
          <cell r="AZ20">
            <v>486.96</v>
          </cell>
        </row>
        <row r="21">
          <cell r="A21" t="str">
            <v>Светильник</v>
          </cell>
          <cell r="B21" t="str">
            <v>ПВЛМ 2х40,б/плаф.</v>
          </cell>
          <cell r="AY21">
            <v>776.16</v>
          </cell>
          <cell r="AZ21">
            <v>705.6</v>
          </cell>
        </row>
        <row r="22">
          <cell r="B22" t="str">
            <v xml:space="preserve"> накладные растровые (зеркальные)</v>
          </cell>
        </row>
        <row r="23">
          <cell r="A23" t="str">
            <v>Светильник</v>
          </cell>
          <cell r="B23" t="str">
            <v>ЛПО 82-2х36-001</v>
          </cell>
          <cell r="AY23">
            <v>927.36</v>
          </cell>
          <cell r="AZ23">
            <v>806.4</v>
          </cell>
        </row>
        <row r="24">
          <cell r="A24" t="str">
            <v>Светильник</v>
          </cell>
          <cell r="B24" t="str">
            <v>ЛПО 82-4х18-001</v>
          </cell>
          <cell r="AY24">
            <v>927.36</v>
          </cell>
          <cell r="AZ24">
            <v>806.4</v>
          </cell>
        </row>
        <row r="32">
          <cell r="B32" t="str">
            <v xml:space="preserve"> "таблетка"</v>
          </cell>
        </row>
        <row r="33">
          <cell r="A33" t="str">
            <v>Светильник</v>
          </cell>
          <cell r="B33" t="str">
            <v>НПО 22-2х60Вт</v>
          </cell>
        </row>
        <row r="34">
          <cell r="A34" t="str">
            <v>Светильник</v>
          </cell>
          <cell r="B34" t="str">
            <v>НПО 22-100Вт</v>
          </cell>
        </row>
        <row r="35">
          <cell r="B35" t="str">
            <v xml:space="preserve"> "желудь"</v>
          </cell>
        </row>
        <row r="36">
          <cell r="A36" t="str">
            <v>Светильник</v>
          </cell>
          <cell r="B36" t="str">
            <v>НСП 02-100-001,  б/решет.</v>
          </cell>
        </row>
        <row r="37">
          <cell r="A37" t="str">
            <v>Светильник</v>
          </cell>
          <cell r="B37" t="str">
            <v>НСП 02-100-003,  с решет.</v>
          </cell>
        </row>
        <row r="38">
          <cell r="A38" t="str">
            <v>Светильник</v>
          </cell>
          <cell r="B38" t="str">
            <v>НСП 02-200-001,  б/решет.</v>
          </cell>
        </row>
        <row r="39">
          <cell r="A39" t="str">
            <v>Светильник</v>
          </cell>
          <cell r="B39" t="str">
            <v>НСП 02-200-003,   с решет.</v>
          </cell>
        </row>
        <row r="40">
          <cell r="B40" t="str">
            <v>полугерметичный</v>
          </cell>
        </row>
        <row r="41">
          <cell r="A41" t="str">
            <v>Светильник</v>
          </cell>
          <cell r="B41" t="str">
            <v>ПСХ-60Вт,  п/г</v>
          </cell>
        </row>
        <row r="42">
          <cell r="A42" t="str">
            <v>Светильник</v>
          </cell>
          <cell r="B42" t="str">
            <v>НПП 03-100Вт, п/г</v>
          </cell>
        </row>
        <row r="43">
          <cell r="B43" t="str">
            <v xml:space="preserve"> СВЕТИЛЬНИКИ для ламп ДРЛ (Новосел.)</v>
          </cell>
        </row>
        <row r="44">
          <cell r="A44" t="str">
            <v>Светильник</v>
          </cell>
          <cell r="B44" t="str">
            <v>РКУ 06-125Вт (б/ст.)</v>
          </cell>
        </row>
        <row r="45">
          <cell r="A45" t="str">
            <v>Светильник</v>
          </cell>
          <cell r="B45" t="str">
            <v>РКУ 06-125Вт (со ст.)</v>
          </cell>
        </row>
        <row r="46">
          <cell r="A46" t="str">
            <v>Светильник</v>
          </cell>
          <cell r="B46" t="str">
            <v>РКУ 06-250Вт (б/ст.)</v>
          </cell>
        </row>
        <row r="47">
          <cell r="A47" t="str">
            <v>Светильник</v>
          </cell>
          <cell r="B47" t="str">
            <v>РКУ 24-250Вт (со ст.)</v>
          </cell>
        </row>
        <row r="48">
          <cell r="B48" t="str">
            <v xml:space="preserve"> СВЕТИЛЬНИКИ для АЗС</v>
          </cell>
        </row>
        <row r="49">
          <cell r="B49" t="str">
            <v xml:space="preserve"> для ламп ДРЛ</v>
          </cell>
        </row>
        <row r="50">
          <cell r="A50" t="str">
            <v>Светильник</v>
          </cell>
          <cell r="B50" t="str">
            <v>РВП 04-125-002</v>
          </cell>
        </row>
        <row r="51">
          <cell r="A51" t="str">
            <v>Светильник</v>
          </cell>
          <cell r="B51" t="str">
            <v>РВП 04-250-002</v>
          </cell>
        </row>
        <row r="52">
          <cell r="A52" t="str">
            <v>Светильник</v>
          </cell>
          <cell r="B52" t="str">
            <v>РВП 04-400-002</v>
          </cell>
        </row>
        <row r="53">
          <cell r="B53" t="str">
            <v xml:space="preserve"> ЛАМПЫ</v>
          </cell>
        </row>
        <row r="54">
          <cell r="A54" t="str">
            <v>Лампа</v>
          </cell>
          <cell r="B54" t="str">
            <v>ЛД(ЛБ)-20</v>
          </cell>
        </row>
        <row r="55">
          <cell r="A55" t="str">
            <v>Лампа</v>
          </cell>
          <cell r="B55" t="str">
            <v>ЛД(ЛБ)-40</v>
          </cell>
        </row>
        <row r="56">
          <cell r="A56" t="str">
            <v>Лампа</v>
          </cell>
          <cell r="B56" t="str">
            <v>ЛД(ЛБ)-80</v>
          </cell>
        </row>
        <row r="57">
          <cell r="B57" t="str">
            <v>Стартер 220 В, 127 В</v>
          </cell>
        </row>
        <row r="58">
          <cell r="A58" t="str">
            <v>Лампа</v>
          </cell>
          <cell r="B58" t="str">
            <v>ДРЛ-125</v>
          </cell>
        </row>
        <row r="59">
          <cell r="A59" t="str">
            <v>Лампа</v>
          </cell>
          <cell r="B59" t="str">
            <v>ДРЛ-250</v>
          </cell>
        </row>
        <row r="60">
          <cell r="A60" t="str">
            <v>Лампа</v>
          </cell>
          <cell r="B60" t="str">
            <v>ДРЛ-400</v>
          </cell>
        </row>
        <row r="61">
          <cell r="A61" t="str">
            <v>Лампа</v>
          </cell>
          <cell r="B61" t="str">
            <v>ЛОН-40, 60, 75, 100</v>
          </cell>
        </row>
        <row r="62">
          <cell r="A62" t="str">
            <v>Лампа</v>
          </cell>
          <cell r="B62" t="str">
            <v>ЛОН-150</v>
          </cell>
        </row>
        <row r="63">
          <cell r="A63" t="str">
            <v>Лампа</v>
          </cell>
          <cell r="B63" t="str">
            <v>ЛОН-200</v>
          </cell>
        </row>
        <row r="64">
          <cell r="A64" t="str">
            <v>Лампа</v>
          </cell>
          <cell r="B64" t="str">
            <v>ЛОН-300</v>
          </cell>
        </row>
        <row r="65">
          <cell r="A65" t="str">
            <v>Лампа</v>
          </cell>
          <cell r="B65" t="str">
            <v>ЛОН-500</v>
          </cell>
        </row>
        <row r="66">
          <cell r="B66" t="str">
            <v xml:space="preserve"> ПАТРОНЫ  Е27</v>
          </cell>
        </row>
        <row r="67">
          <cell r="A67" t="str">
            <v>Патрон эл. Е27</v>
          </cell>
          <cell r="B67" t="str">
            <v>подвесной</v>
          </cell>
        </row>
        <row r="68">
          <cell r="A68" t="str">
            <v>Патрон эл. Е27</v>
          </cell>
          <cell r="B68" t="str">
            <v>потолочный, настенный</v>
          </cell>
        </row>
        <row r="69">
          <cell r="B69" t="str">
            <v xml:space="preserve"> АКСЕССУАРЫ К КАБЕЛЬНЫМ КАНАЛАМ</v>
          </cell>
        </row>
        <row r="70">
          <cell r="B70" t="str">
            <v>внутренний угол</v>
          </cell>
        </row>
        <row r="71">
          <cell r="A71" t="str">
            <v>Внутренний угол</v>
          </cell>
          <cell r="B71" t="str">
            <v>15х10</v>
          </cell>
          <cell r="AY71">
            <v>6.4799999999999995</v>
          </cell>
          <cell r="AZ71">
            <v>5.3999999999999995</v>
          </cell>
        </row>
        <row r="72">
          <cell r="A72" t="str">
            <v>Внутренний угол</v>
          </cell>
          <cell r="B72" t="str">
            <v>16х16</v>
          </cell>
          <cell r="AY72">
            <v>6.4799999999999995</v>
          </cell>
          <cell r="AZ72">
            <v>5.3999999999999995</v>
          </cell>
        </row>
        <row r="73">
          <cell r="A73" t="str">
            <v>Внутренний угол</v>
          </cell>
          <cell r="B73" t="str">
            <v>25х16</v>
          </cell>
          <cell r="AY73">
            <v>14.459999999999999</v>
          </cell>
          <cell r="AZ73">
            <v>12.06</v>
          </cell>
        </row>
        <row r="74">
          <cell r="A74" t="str">
            <v>Внутренний угол</v>
          </cell>
          <cell r="B74" t="str">
            <v>25х25</v>
          </cell>
          <cell r="AY74">
            <v>14.459999999999999</v>
          </cell>
          <cell r="AZ74">
            <v>12.06</v>
          </cell>
        </row>
        <row r="75">
          <cell r="A75" t="str">
            <v>Внутренний угол</v>
          </cell>
          <cell r="B75" t="str">
            <v>40х16</v>
          </cell>
          <cell r="AY75">
            <v>22.98</v>
          </cell>
          <cell r="AZ75">
            <v>19.14</v>
          </cell>
        </row>
        <row r="76">
          <cell r="A76" t="str">
            <v>Внутренний угол</v>
          </cell>
          <cell r="B76" t="str">
            <v>40х25</v>
          </cell>
          <cell r="AY76">
            <v>22.98</v>
          </cell>
          <cell r="AZ76">
            <v>19.14</v>
          </cell>
        </row>
        <row r="77">
          <cell r="A77" t="str">
            <v>Внутренний угол</v>
          </cell>
          <cell r="B77" t="str">
            <v>40х40</v>
          </cell>
          <cell r="AY77">
            <v>22.98</v>
          </cell>
          <cell r="AZ77">
            <v>19.14</v>
          </cell>
        </row>
        <row r="78">
          <cell r="A78" t="str">
            <v>Внутренний угол</v>
          </cell>
          <cell r="B78" t="str">
            <v>60х40</v>
          </cell>
          <cell r="AY78">
            <v>54.42</v>
          </cell>
          <cell r="AZ78">
            <v>45.36</v>
          </cell>
        </row>
        <row r="79">
          <cell r="A79" t="str">
            <v>Внутренний угол</v>
          </cell>
          <cell r="B79" t="str">
            <v>60х60</v>
          </cell>
          <cell r="AY79">
            <v>54.42</v>
          </cell>
          <cell r="AZ79">
            <v>45.36</v>
          </cell>
        </row>
        <row r="80">
          <cell r="A80" t="str">
            <v>Внутренний угол</v>
          </cell>
          <cell r="B80" t="str">
            <v>100х40</v>
          </cell>
          <cell r="AY80">
            <v>73.38000000000001</v>
          </cell>
          <cell r="AZ80">
            <v>61.140000000000008</v>
          </cell>
        </row>
        <row r="81">
          <cell r="A81" t="str">
            <v>Внутренний угол</v>
          </cell>
          <cell r="B81" t="str">
            <v>100х60</v>
          </cell>
          <cell r="AY81">
            <v>73.38000000000001</v>
          </cell>
          <cell r="AZ81">
            <v>61.140000000000008</v>
          </cell>
        </row>
        <row r="82">
          <cell r="B82" t="str">
            <v>наружный угол</v>
          </cell>
          <cell r="AY82">
            <v>0</v>
          </cell>
          <cell r="AZ82">
            <v>0</v>
          </cell>
        </row>
        <row r="83">
          <cell r="A83" t="str">
            <v>Наружный угол</v>
          </cell>
          <cell r="B83" t="str">
            <v>15х10</v>
          </cell>
          <cell r="AY83">
            <v>6.4799999999999995</v>
          </cell>
          <cell r="AZ83">
            <v>5.3999999999999995</v>
          </cell>
        </row>
        <row r="84">
          <cell r="A84" t="str">
            <v>Наружный угол</v>
          </cell>
          <cell r="B84" t="str">
            <v>16х16</v>
          </cell>
          <cell r="AY84">
            <v>6.4799999999999995</v>
          </cell>
          <cell r="AZ84">
            <v>5.3999999999999995</v>
          </cell>
        </row>
        <row r="85">
          <cell r="A85" t="str">
            <v>Наружный угол</v>
          </cell>
          <cell r="B85" t="str">
            <v>25х16</v>
          </cell>
          <cell r="AY85">
            <v>14.459999999999999</v>
          </cell>
          <cell r="AZ85">
            <v>12.06</v>
          </cell>
        </row>
        <row r="86">
          <cell r="A86" t="str">
            <v>Наружный угол</v>
          </cell>
          <cell r="B86" t="str">
            <v>25х25</v>
          </cell>
          <cell r="AY86">
            <v>14.459999999999999</v>
          </cell>
          <cell r="AZ86">
            <v>12.06</v>
          </cell>
        </row>
        <row r="87">
          <cell r="A87" t="str">
            <v>Наружный угол</v>
          </cell>
          <cell r="B87" t="str">
            <v>40х16</v>
          </cell>
          <cell r="AY87">
            <v>22.98</v>
          </cell>
          <cell r="AZ87">
            <v>19.14</v>
          </cell>
        </row>
        <row r="88">
          <cell r="A88" t="str">
            <v>Наружный угол</v>
          </cell>
          <cell r="B88" t="str">
            <v>40х25</v>
          </cell>
          <cell r="AY88">
            <v>22.98</v>
          </cell>
          <cell r="AZ88">
            <v>19.14</v>
          </cell>
        </row>
        <row r="89">
          <cell r="A89" t="str">
            <v>Наружный угол</v>
          </cell>
          <cell r="B89" t="str">
            <v>40х40</v>
          </cell>
          <cell r="AY89">
            <v>22.98</v>
          </cell>
          <cell r="AZ89">
            <v>19.14</v>
          </cell>
        </row>
        <row r="90">
          <cell r="A90" t="str">
            <v>Наружный угол</v>
          </cell>
          <cell r="B90" t="str">
            <v>60х40</v>
          </cell>
          <cell r="AY90">
            <v>54.42</v>
          </cell>
          <cell r="AZ90">
            <v>45.36</v>
          </cell>
        </row>
        <row r="91">
          <cell r="A91" t="str">
            <v>Наружный угол</v>
          </cell>
          <cell r="B91" t="str">
            <v>60х60</v>
          </cell>
          <cell r="AY91">
            <v>54.42</v>
          </cell>
          <cell r="AZ91">
            <v>45.36</v>
          </cell>
        </row>
        <row r="92">
          <cell r="A92" t="str">
            <v>Наружный угол</v>
          </cell>
          <cell r="B92" t="str">
            <v>100х40</v>
          </cell>
          <cell r="AY92">
            <v>73.38000000000001</v>
          </cell>
          <cell r="AZ92">
            <v>61.140000000000008</v>
          </cell>
        </row>
        <row r="93">
          <cell r="A93" t="str">
            <v>Наружный угол</v>
          </cell>
          <cell r="B93" t="str">
            <v>100х60</v>
          </cell>
          <cell r="AY93">
            <v>73.38000000000001</v>
          </cell>
          <cell r="AZ93">
            <v>61.140000000000008</v>
          </cell>
        </row>
        <row r="94">
          <cell r="B94" t="str">
            <v>поворот 90 гр</v>
          </cell>
          <cell r="AY94">
            <v>0</v>
          </cell>
          <cell r="AZ94">
            <v>0</v>
          </cell>
        </row>
        <row r="95">
          <cell r="A95" t="str">
            <v>Поворот 90 гр.</v>
          </cell>
          <cell r="B95" t="str">
            <v>15х10</v>
          </cell>
          <cell r="AY95">
            <v>6.4799999999999995</v>
          </cell>
          <cell r="AZ95">
            <v>5.3999999999999995</v>
          </cell>
        </row>
        <row r="96">
          <cell r="A96" t="str">
            <v>Поворот 90 гр.</v>
          </cell>
          <cell r="B96" t="str">
            <v>16х16</v>
          </cell>
          <cell r="AY96">
            <v>6.4799999999999995</v>
          </cell>
          <cell r="AZ96">
            <v>5.3999999999999995</v>
          </cell>
        </row>
        <row r="97">
          <cell r="A97" t="str">
            <v>Поворот 90 гр.</v>
          </cell>
          <cell r="B97" t="str">
            <v>25х16</v>
          </cell>
          <cell r="AY97">
            <v>14.459999999999999</v>
          </cell>
          <cell r="AZ97">
            <v>12.06</v>
          </cell>
        </row>
        <row r="98">
          <cell r="A98" t="str">
            <v>Поворот 90 гр.</v>
          </cell>
          <cell r="B98" t="str">
            <v>25х25</v>
          </cell>
          <cell r="AY98">
            <v>14.459999999999999</v>
          </cell>
          <cell r="AZ98">
            <v>12.06</v>
          </cell>
        </row>
        <row r="99">
          <cell r="A99" t="str">
            <v>Поворот 90 гр.</v>
          </cell>
          <cell r="B99" t="str">
            <v>40х16</v>
          </cell>
          <cell r="AY99">
            <v>22.98</v>
          </cell>
          <cell r="AZ99">
            <v>19.14</v>
          </cell>
        </row>
        <row r="100">
          <cell r="A100" t="str">
            <v>Поворот 90 гр.</v>
          </cell>
          <cell r="B100" t="str">
            <v>40х25</v>
          </cell>
          <cell r="AY100">
            <v>22.98</v>
          </cell>
          <cell r="AZ100">
            <v>19.14</v>
          </cell>
        </row>
        <row r="101">
          <cell r="A101" t="str">
            <v>Поворот 90 гр.</v>
          </cell>
          <cell r="B101" t="str">
            <v>40х40</v>
          </cell>
          <cell r="AY101">
            <v>22.98</v>
          </cell>
          <cell r="AZ101">
            <v>19.14</v>
          </cell>
        </row>
        <row r="102">
          <cell r="A102" t="str">
            <v>Поворот 90 гр.</v>
          </cell>
          <cell r="B102" t="str">
            <v>60х40</v>
          </cell>
          <cell r="AY102">
            <v>54.42</v>
          </cell>
          <cell r="AZ102">
            <v>45.36</v>
          </cell>
        </row>
        <row r="103">
          <cell r="A103" t="str">
            <v>Поворот 90 гр.</v>
          </cell>
          <cell r="B103" t="str">
            <v>60х60</v>
          </cell>
          <cell r="AY103">
            <v>54.42</v>
          </cell>
          <cell r="AZ103">
            <v>45.36</v>
          </cell>
        </row>
        <row r="104">
          <cell r="A104" t="str">
            <v>Поворот 90 гр.</v>
          </cell>
          <cell r="B104" t="str">
            <v>100х40</v>
          </cell>
          <cell r="AY104">
            <v>73.38000000000001</v>
          </cell>
          <cell r="AZ104">
            <v>61.140000000000008</v>
          </cell>
        </row>
        <row r="105">
          <cell r="A105" t="str">
            <v>Поворот 90 гр.</v>
          </cell>
          <cell r="B105" t="str">
            <v>100х60</v>
          </cell>
          <cell r="AY105">
            <v>73.38000000000001</v>
          </cell>
          <cell r="AZ105">
            <v>61.140000000000008</v>
          </cell>
        </row>
        <row r="106">
          <cell r="B106" t="str">
            <v>Т-образный угол</v>
          </cell>
          <cell r="AY106">
            <v>0</v>
          </cell>
          <cell r="AZ106">
            <v>0</v>
          </cell>
        </row>
        <row r="107">
          <cell r="A107" t="str">
            <v>Т-образный угол</v>
          </cell>
          <cell r="B107" t="str">
            <v>15х10</v>
          </cell>
          <cell r="AY107">
            <v>6.4799999999999995</v>
          </cell>
          <cell r="AZ107">
            <v>5.3999999999999995</v>
          </cell>
        </row>
        <row r="108">
          <cell r="A108" t="str">
            <v>Т-образный угол</v>
          </cell>
          <cell r="B108" t="str">
            <v>16х16</v>
          </cell>
          <cell r="AY108">
            <v>6.4799999999999995</v>
          </cell>
          <cell r="AZ108">
            <v>5.3999999999999995</v>
          </cell>
        </row>
        <row r="109">
          <cell r="A109" t="str">
            <v>Т-образный угол</v>
          </cell>
          <cell r="B109" t="str">
            <v>25х16</v>
          </cell>
          <cell r="AY109">
            <v>14.459999999999999</v>
          </cell>
          <cell r="AZ109">
            <v>12.06</v>
          </cell>
        </row>
        <row r="110">
          <cell r="A110" t="str">
            <v>Т-образный угол</v>
          </cell>
          <cell r="B110" t="str">
            <v>25х25</v>
          </cell>
          <cell r="AY110">
            <v>14.459999999999999</v>
          </cell>
          <cell r="AZ110">
            <v>12.06</v>
          </cell>
        </row>
        <row r="111">
          <cell r="A111" t="str">
            <v>Т-образный угол</v>
          </cell>
          <cell r="B111" t="str">
            <v>40х16</v>
          </cell>
          <cell r="AY111">
            <v>22.98</v>
          </cell>
          <cell r="AZ111">
            <v>19.14</v>
          </cell>
        </row>
        <row r="112">
          <cell r="A112" t="str">
            <v>Т-образный угол</v>
          </cell>
          <cell r="B112" t="str">
            <v>40х25</v>
          </cell>
          <cell r="AY112">
            <v>22.98</v>
          </cell>
          <cell r="AZ112">
            <v>19.14</v>
          </cell>
        </row>
        <row r="113">
          <cell r="A113" t="str">
            <v>Т-образный угол</v>
          </cell>
          <cell r="B113" t="str">
            <v>40х40</v>
          </cell>
          <cell r="AY113">
            <v>22.98</v>
          </cell>
          <cell r="AZ113">
            <v>19.14</v>
          </cell>
        </row>
        <row r="114">
          <cell r="A114" t="str">
            <v>Т-образный угол</v>
          </cell>
          <cell r="B114" t="str">
            <v>60х40</v>
          </cell>
          <cell r="AY114">
            <v>54.42</v>
          </cell>
          <cell r="AZ114">
            <v>45.36</v>
          </cell>
        </row>
        <row r="115">
          <cell r="A115" t="str">
            <v>Т-образный угол</v>
          </cell>
          <cell r="B115" t="str">
            <v>60х60</v>
          </cell>
          <cell r="AY115">
            <v>54.42</v>
          </cell>
          <cell r="AZ115">
            <v>45.36</v>
          </cell>
        </row>
        <row r="116">
          <cell r="A116" t="str">
            <v>Т-образный угол</v>
          </cell>
          <cell r="B116" t="str">
            <v>100х40</v>
          </cell>
          <cell r="AY116">
            <v>73.38000000000001</v>
          </cell>
          <cell r="AZ116">
            <v>61.140000000000008</v>
          </cell>
        </row>
        <row r="117">
          <cell r="A117" t="str">
            <v>Т-образный угол</v>
          </cell>
          <cell r="B117" t="str">
            <v>100х60</v>
          </cell>
          <cell r="AY117">
            <v>73.38000000000001</v>
          </cell>
          <cell r="AZ117">
            <v>61.140000000000008</v>
          </cell>
        </row>
        <row r="118">
          <cell r="B118" t="str">
            <v>заглушка</v>
          </cell>
          <cell r="AY118">
            <v>0</v>
          </cell>
          <cell r="AZ118">
            <v>0</v>
          </cell>
        </row>
        <row r="119">
          <cell r="A119" t="str">
            <v>Заглушка</v>
          </cell>
          <cell r="B119" t="str">
            <v>15х10</v>
          </cell>
          <cell r="AY119">
            <v>6.4799999999999995</v>
          </cell>
          <cell r="AZ119">
            <v>5.3999999999999995</v>
          </cell>
        </row>
        <row r="120">
          <cell r="A120" t="str">
            <v>Заглушка</v>
          </cell>
          <cell r="B120" t="str">
            <v>16х16</v>
          </cell>
          <cell r="AY120">
            <v>6.4799999999999995</v>
          </cell>
          <cell r="AZ120">
            <v>5.3999999999999995</v>
          </cell>
        </row>
        <row r="121">
          <cell r="A121" t="str">
            <v>Заглушка</v>
          </cell>
          <cell r="B121" t="str">
            <v>25х16</v>
          </cell>
          <cell r="AY121">
            <v>14.459999999999999</v>
          </cell>
          <cell r="AZ121">
            <v>12.06</v>
          </cell>
        </row>
        <row r="122">
          <cell r="A122" t="str">
            <v>Заглушка</v>
          </cell>
          <cell r="B122" t="str">
            <v>25х25</v>
          </cell>
          <cell r="AY122">
            <v>14.459999999999999</v>
          </cell>
          <cell r="AZ122">
            <v>12.06</v>
          </cell>
        </row>
        <row r="123">
          <cell r="A123" t="str">
            <v>Заглушка</v>
          </cell>
          <cell r="B123" t="str">
            <v>40х16</v>
          </cell>
          <cell r="AY123">
            <v>22.98</v>
          </cell>
          <cell r="AZ123">
            <v>19.14</v>
          </cell>
        </row>
        <row r="124">
          <cell r="A124" t="str">
            <v>Заглушка</v>
          </cell>
          <cell r="B124" t="str">
            <v>40х25</v>
          </cell>
          <cell r="AY124">
            <v>22.98</v>
          </cell>
          <cell r="AZ124">
            <v>19.14</v>
          </cell>
        </row>
        <row r="125">
          <cell r="A125" t="str">
            <v>Заглушка</v>
          </cell>
          <cell r="B125" t="str">
            <v>40х40</v>
          </cell>
          <cell r="AY125">
            <v>22.98</v>
          </cell>
          <cell r="AZ125">
            <v>19.14</v>
          </cell>
        </row>
        <row r="126">
          <cell r="A126" t="str">
            <v>Заглушка</v>
          </cell>
          <cell r="B126" t="str">
            <v>60х40</v>
          </cell>
          <cell r="AY126">
            <v>54.42</v>
          </cell>
          <cell r="AZ126">
            <v>45.36</v>
          </cell>
        </row>
        <row r="127">
          <cell r="A127" t="str">
            <v>Заглушка</v>
          </cell>
          <cell r="B127" t="str">
            <v>60х60</v>
          </cell>
          <cell r="AY127">
            <v>54.42</v>
          </cell>
          <cell r="AZ127">
            <v>45.36</v>
          </cell>
        </row>
        <row r="128">
          <cell r="A128" t="str">
            <v>Заглушка</v>
          </cell>
          <cell r="B128" t="str">
            <v>100х40</v>
          </cell>
          <cell r="AY128">
            <v>73.38000000000001</v>
          </cell>
          <cell r="AZ128">
            <v>61.140000000000008</v>
          </cell>
        </row>
        <row r="129">
          <cell r="A129" t="str">
            <v>Заглушка</v>
          </cell>
          <cell r="B129" t="str">
            <v>100х60</v>
          </cell>
          <cell r="AY129">
            <v>73.38000000000001</v>
          </cell>
          <cell r="AZ129">
            <v>61.140000000000008</v>
          </cell>
        </row>
      </sheetData>
      <sheetData sheetId="23"/>
      <sheetData sheetId="24" refreshError="1"/>
      <sheetData sheetId="2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бель"/>
      <sheetName val="ИзмененияЦен"/>
      <sheetName val="Динамика за месяц товара"/>
      <sheetName val="Италия"/>
      <sheetName val="Черный ПВС"/>
      <sheetName val="Арматура для СИП"/>
      <sheetName val="Полиэтилен и бумага"/>
      <sheetName val="Приход_полиэт_бумага"/>
      <sheetName val="железная дорога"/>
      <sheetName val="Приход"/>
      <sheetName val="Кабель вне сверки"/>
      <sheetName val="Архив"/>
      <sheetName val="Торгсервис"/>
      <sheetName val="Спец. Рапира"/>
      <sheetName val="Рапира"/>
      <sheetName val="Тула-NEW"/>
      <sheetName val="Титул"/>
      <sheetName val="Содержание"/>
      <sheetName val="Разномеры"/>
      <sheetName val="Пр1"/>
      <sheetName val="Пр2"/>
      <sheetName val="Пр3"/>
      <sheetName val="Пр4"/>
      <sheetName val="Пр5"/>
      <sheetName val="Пр6"/>
      <sheetName val="Пр7"/>
      <sheetName val="Пр8"/>
      <sheetName val="Пр9"/>
      <sheetName val="Пр10"/>
      <sheetName val="Пр11"/>
      <sheetName val="Пр12"/>
      <sheetName val="Пр13"/>
      <sheetName val="Пр14"/>
      <sheetName val="Кабель, провод"/>
      <sheetName val="cab_spec"/>
      <sheetName val="Пр7(2)"/>
      <sheetName val="Оборачиваемость"/>
      <sheetName val="Техэлектро"/>
      <sheetName val="СпецТехэлектро"/>
      <sheetName val="Закачка Техэлектро"/>
      <sheetName val="Пр11 (3)"/>
      <sheetName val="Пр11 (2)"/>
      <sheetName val="Отв. лица"/>
      <sheetName val="АСМ и РЭК"/>
      <sheetName val="АСМ и Смоленск"/>
      <sheetName val="Пр12_1"/>
      <sheetName val="Пр13_1"/>
      <sheetName val="Новые позиции_NUMнг-LS"/>
      <sheetName val="Спец. ПВС и ПУГНП"/>
      <sheetName val="NYM_RusMarket"/>
      <sheetName val="Распродажа на маркет русскейбл"/>
      <sheetName val="Спец. ЗВИ"/>
      <sheetName val="Распродажа расчет"/>
      <sheetName val="Отчет о совместимости"/>
      <sheetName val="Эл-доп"/>
      <sheetName val="Электрика"/>
      <sheetName val="Списки"/>
    </sheetNames>
    <sheetDataSet>
      <sheetData sheetId="0">
        <row r="1">
          <cell r="A1" t="str">
            <v>Наименование</v>
          </cell>
          <cell r="GF1" t="str">
            <v>Мелкий Опт.</v>
          </cell>
          <cell r="GG1" t="str">
            <v>Опт.</v>
          </cell>
        </row>
        <row r="2">
          <cell r="A2" t="str">
            <v>@</v>
          </cell>
          <cell r="GF2" t="str">
            <v>@</v>
          </cell>
          <cell r="GG2" t="str">
            <v>@</v>
          </cell>
        </row>
        <row r="3">
          <cell r="A3" t="str">
            <v>&amp;</v>
          </cell>
        </row>
        <row r="4">
          <cell r="A4" t="str">
            <v>.</v>
          </cell>
          <cell r="GG4">
            <v>39580.747658912034</v>
          </cell>
        </row>
        <row r="5">
          <cell r="A5" t="str">
            <v>.</v>
          </cell>
        </row>
        <row r="6">
          <cell r="A6" t="str">
            <v>.</v>
          </cell>
        </row>
        <row r="7">
          <cell r="A7" t="str">
            <v>.</v>
          </cell>
        </row>
        <row r="8">
          <cell r="A8" t="str">
            <v>.</v>
          </cell>
        </row>
        <row r="9">
          <cell r="A9" t="str">
            <v>.</v>
          </cell>
        </row>
        <row r="10">
          <cell r="A10" t="str">
            <v xml:space="preserve"> Провод медный (ПУНП, ПВ-1, ППВ)</v>
          </cell>
        </row>
        <row r="11">
          <cell r="A11" t="str">
            <v>ПУНП 2х1,5</v>
          </cell>
          <cell r="GF11">
            <v>9.86</v>
          </cell>
          <cell r="GG11">
            <v>8.57</v>
          </cell>
        </row>
        <row r="12">
          <cell r="A12" t="str">
            <v>ПУНП 2х2,5</v>
          </cell>
          <cell r="GF12">
            <v>15.74</v>
          </cell>
          <cell r="GG12">
            <v>13.69</v>
          </cell>
        </row>
        <row r="13">
          <cell r="A13" t="str">
            <v>ПУНП 2х4</v>
          </cell>
          <cell r="GF13">
            <v>23.7</v>
          </cell>
          <cell r="GG13">
            <v>20.61</v>
          </cell>
        </row>
        <row r="14">
          <cell r="A14" t="str">
            <v>ПУНП 3х1,5</v>
          </cell>
          <cell r="GF14">
            <v>14.47</v>
          </cell>
          <cell r="GG14">
            <v>12.58</v>
          </cell>
        </row>
        <row r="15">
          <cell r="A15" t="str">
            <v>ПУНП 3х2,5</v>
          </cell>
          <cell r="GF15">
            <v>23.3</v>
          </cell>
          <cell r="GG15">
            <v>20.260000000000002</v>
          </cell>
        </row>
        <row r="16">
          <cell r="A16" t="str">
            <v>ПУНП 3х4</v>
          </cell>
          <cell r="GF16">
            <v>35.36</v>
          </cell>
          <cell r="GG16">
            <v>30.75</v>
          </cell>
        </row>
        <row r="17">
          <cell r="A17" t="str">
            <v>ПВ-1  0,5</v>
          </cell>
          <cell r="GF17">
            <v>1.83</v>
          </cell>
          <cell r="GG17">
            <v>1.66</v>
          </cell>
        </row>
        <row r="18">
          <cell r="A18" t="str">
            <v>ПВ-1  0,75</v>
          </cell>
          <cell r="GF18">
            <v>2.58</v>
          </cell>
          <cell r="GG18">
            <v>2.35</v>
          </cell>
        </row>
        <row r="19">
          <cell r="A19" t="str">
            <v>ПВ-1  1</v>
          </cell>
          <cell r="GF19">
            <v>3.22</v>
          </cell>
          <cell r="GG19">
            <v>2.93</v>
          </cell>
        </row>
        <row r="20">
          <cell r="A20" t="str">
            <v>ПВ-1  1,5</v>
          </cell>
          <cell r="GF20">
            <v>4.7300000000000004</v>
          </cell>
          <cell r="GG20">
            <v>4.1100000000000003</v>
          </cell>
        </row>
        <row r="21">
          <cell r="A21" t="str">
            <v>ПВ-1  2,5</v>
          </cell>
          <cell r="GF21">
            <v>7.66</v>
          </cell>
          <cell r="GG21">
            <v>6.75</v>
          </cell>
        </row>
        <row r="22">
          <cell r="A22" t="str">
            <v>ПВ-1  4</v>
          </cell>
          <cell r="GF22">
            <v>12.47</v>
          </cell>
          <cell r="GG22">
            <v>10.98</v>
          </cell>
        </row>
        <row r="23">
          <cell r="A23" t="str">
            <v>ПВ-1  6</v>
          </cell>
          <cell r="GF23">
            <v>18.13</v>
          </cell>
          <cell r="GG23">
            <v>16.190000000000001</v>
          </cell>
        </row>
        <row r="24">
          <cell r="A24" t="str">
            <v>ПВ-1 10</v>
          </cell>
          <cell r="GF24">
            <v>30.22</v>
          </cell>
          <cell r="GG24">
            <v>26.28</v>
          </cell>
        </row>
        <row r="25">
          <cell r="A25" t="str">
            <v>ПВ-1 16</v>
          </cell>
          <cell r="GF25">
            <v>48.35</v>
          </cell>
          <cell r="GG25">
            <v>42.04</v>
          </cell>
        </row>
        <row r="26">
          <cell r="A26" t="str">
            <v>ПВ-1 25</v>
          </cell>
          <cell r="GF26">
            <v>76.34</v>
          </cell>
          <cell r="GG26">
            <v>69.400000000000006</v>
          </cell>
        </row>
        <row r="27">
          <cell r="A27" t="str">
            <v>ПВ-1 35</v>
          </cell>
          <cell r="GF27">
            <v>105.25</v>
          </cell>
          <cell r="GG27">
            <v>95.69</v>
          </cell>
        </row>
        <row r="28">
          <cell r="A28" t="str">
            <v>ПВ-1 50</v>
          </cell>
          <cell r="GF28">
            <v>151.79</v>
          </cell>
          <cell r="GG28">
            <v>137.99</v>
          </cell>
        </row>
        <row r="29">
          <cell r="A29" t="str">
            <v>ПВ-1 70</v>
          </cell>
          <cell r="GF29">
            <v>218.1</v>
          </cell>
          <cell r="GG29">
            <v>198.27</v>
          </cell>
        </row>
        <row r="30">
          <cell r="A30" t="str">
            <v>ПВ-1 95</v>
          </cell>
          <cell r="GF30">
            <v>299.14999999999998</v>
          </cell>
          <cell r="GG30">
            <v>271.95999999999998</v>
          </cell>
        </row>
        <row r="31">
          <cell r="A31" t="str">
            <v>ПВ-1 120</v>
          </cell>
          <cell r="GF31">
            <v>383.8</v>
          </cell>
          <cell r="GG31">
            <v>348.91</v>
          </cell>
        </row>
        <row r="32">
          <cell r="A32" t="str">
            <v>ППВ 2х1,5</v>
          </cell>
          <cell r="GF32">
            <v>9.84</v>
          </cell>
          <cell r="GG32">
            <v>8.5500000000000007</v>
          </cell>
        </row>
        <row r="33">
          <cell r="A33" t="str">
            <v>ППВ 2х2,5</v>
          </cell>
          <cell r="GF33">
            <v>14.9</v>
          </cell>
          <cell r="GG33">
            <v>12.95</v>
          </cell>
        </row>
        <row r="34">
          <cell r="A34" t="str">
            <v>ППВ 2х4</v>
          </cell>
          <cell r="GF34">
            <v>23.98</v>
          </cell>
          <cell r="GG34">
            <v>21.03</v>
          </cell>
        </row>
        <row r="35">
          <cell r="A35" t="str">
            <v>ППВ 3х1,5</v>
          </cell>
          <cell r="GF35">
            <v>14.61</v>
          </cell>
          <cell r="GG35">
            <v>12.7</v>
          </cell>
        </row>
        <row r="36">
          <cell r="A36" t="str">
            <v>ППВ 3х2,5</v>
          </cell>
          <cell r="GF36">
            <v>23.25</v>
          </cell>
          <cell r="GG36">
            <v>20.22</v>
          </cell>
        </row>
        <row r="37">
          <cell r="A37" t="str">
            <v>ППВ 3х4</v>
          </cell>
          <cell r="GF37">
            <v>34.68</v>
          </cell>
          <cell r="GG37">
            <v>31.53</v>
          </cell>
        </row>
        <row r="38">
          <cell r="A38" t="str">
            <v xml:space="preserve"> Провод медный гибкий (ШВП-2, ШВВП, ПУГНП, ПВС, ПВ-3)</v>
          </cell>
          <cell r="GF38">
            <v>0</v>
          </cell>
        </row>
        <row r="39">
          <cell r="A39" t="str">
            <v>ШВП-2 2х0,2</v>
          </cell>
          <cell r="GF39">
            <v>2.6</v>
          </cell>
          <cell r="GG39">
            <v>2.2599999999999998</v>
          </cell>
        </row>
        <row r="40">
          <cell r="A40" t="str">
            <v>ШВП-2 2х0,35</v>
          </cell>
          <cell r="GF40">
            <v>3.8</v>
          </cell>
          <cell r="GG40">
            <v>3.3</v>
          </cell>
        </row>
        <row r="41">
          <cell r="A41" t="str">
            <v>ШВП-2 2х0,5</v>
          </cell>
          <cell r="GF41">
            <v>5.09</v>
          </cell>
          <cell r="GG41">
            <v>4.43</v>
          </cell>
        </row>
        <row r="42">
          <cell r="A42" t="str">
            <v>ШВП-2 2х0,75</v>
          </cell>
          <cell r="GF42">
            <v>6.98</v>
          </cell>
          <cell r="GG42">
            <v>6.07</v>
          </cell>
        </row>
        <row r="43">
          <cell r="A43" t="str">
            <v>ШВВП 2х0,35</v>
          </cell>
          <cell r="GF43">
            <v>3.74</v>
          </cell>
          <cell r="GG43">
            <v>3.25</v>
          </cell>
        </row>
        <row r="44">
          <cell r="A44" t="str">
            <v>ШВВП 2х0,5</v>
          </cell>
          <cell r="GF44">
            <v>4.8499999999999996</v>
          </cell>
          <cell r="GG44">
            <v>4.22</v>
          </cell>
        </row>
        <row r="45">
          <cell r="A45" t="str">
            <v>ШВВП 2х0,75</v>
          </cell>
          <cell r="GF45">
            <v>6.46</v>
          </cell>
          <cell r="GG45">
            <v>5.62</v>
          </cell>
        </row>
        <row r="46">
          <cell r="A46" t="str">
            <v>ШВВП 3х0,5</v>
          </cell>
          <cell r="GF46">
            <v>7.26</v>
          </cell>
          <cell r="GG46">
            <v>6.32</v>
          </cell>
        </row>
        <row r="47">
          <cell r="A47" t="str">
            <v>ШВВП 3х0,75</v>
          </cell>
          <cell r="GF47">
            <v>9.6199999999999992</v>
          </cell>
          <cell r="GG47">
            <v>8.3699999999999992</v>
          </cell>
        </row>
        <row r="48">
          <cell r="A48" t="str">
            <v>ПУГНП 2х1,5</v>
          </cell>
          <cell r="GF48">
            <v>9.8699999999999992</v>
          </cell>
          <cell r="GG48">
            <v>8.58</v>
          </cell>
        </row>
        <row r="49">
          <cell r="A49" t="str">
            <v>ПУГНП 2х2,5</v>
          </cell>
          <cell r="GF49">
            <v>16.21</v>
          </cell>
          <cell r="GG49">
            <v>14.1</v>
          </cell>
        </row>
        <row r="50">
          <cell r="A50" t="str">
            <v>ПУГНП 2х4</v>
          </cell>
          <cell r="GF50">
            <v>25.2</v>
          </cell>
          <cell r="GG50">
            <v>21.91</v>
          </cell>
        </row>
        <row r="51">
          <cell r="A51" t="str">
            <v>ПУГНП 3х1,5</v>
          </cell>
          <cell r="GF51">
            <v>14.67</v>
          </cell>
          <cell r="GG51">
            <v>12.76</v>
          </cell>
        </row>
        <row r="52">
          <cell r="A52" t="str">
            <v>ПУГНП 3х2,5</v>
          </cell>
          <cell r="GF52">
            <v>24.16</v>
          </cell>
          <cell r="GG52">
            <v>21.01</v>
          </cell>
        </row>
        <row r="53">
          <cell r="A53" t="str">
            <v>ПУГНП 3х4</v>
          </cell>
          <cell r="GF53">
            <v>37.71</v>
          </cell>
          <cell r="GG53">
            <v>32.79</v>
          </cell>
        </row>
        <row r="54">
          <cell r="A54" t="str">
            <v>ПВС 2х0,75</v>
          </cell>
          <cell r="GF54">
            <v>7.94</v>
          </cell>
          <cell r="GG54">
            <v>6.9</v>
          </cell>
        </row>
        <row r="55">
          <cell r="A55" t="str">
            <v>ПВС 2х1</v>
          </cell>
          <cell r="GF55">
            <v>10.02</v>
          </cell>
          <cell r="GG55">
            <v>8.7100000000000009</v>
          </cell>
        </row>
        <row r="56">
          <cell r="A56" t="str">
            <v>ПВС 2х1,5</v>
          </cell>
          <cell r="GF56">
            <v>13.11</v>
          </cell>
          <cell r="GG56">
            <v>11.4</v>
          </cell>
        </row>
        <row r="57">
          <cell r="A57" t="str">
            <v>ПВС 2х2,5</v>
          </cell>
          <cell r="GF57">
            <v>20.86</v>
          </cell>
          <cell r="GG57">
            <v>18.14</v>
          </cell>
        </row>
        <row r="58">
          <cell r="A58" t="str">
            <v>ПВС 2х4</v>
          </cell>
          <cell r="GF58">
            <v>31.85</v>
          </cell>
          <cell r="GG58">
            <v>27.69</v>
          </cell>
        </row>
        <row r="59">
          <cell r="A59" t="str">
            <v>ПВС 2х6</v>
          </cell>
          <cell r="GF59">
            <v>46.09</v>
          </cell>
          <cell r="GG59">
            <v>40.08</v>
          </cell>
        </row>
        <row r="60">
          <cell r="A60" t="str">
            <v>ПВС 2х10</v>
          </cell>
          <cell r="GF60">
            <v>73.19</v>
          </cell>
          <cell r="GG60">
            <v>63.64</v>
          </cell>
        </row>
        <row r="61">
          <cell r="A61" t="str">
            <v>ПВС 2х16</v>
          </cell>
          <cell r="GF61">
            <v>124.07</v>
          </cell>
          <cell r="GG61">
            <v>107.89</v>
          </cell>
        </row>
        <row r="62">
          <cell r="A62" t="str">
            <v>ПВС 3х0,75</v>
          </cell>
          <cell r="GF62">
            <v>10.78</v>
          </cell>
          <cell r="GG62">
            <v>9.3800000000000008</v>
          </cell>
        </row>
        <row r="63">
          <cell r="A63" t="str">
            <v>ПВС 3х1</v>
          </cell>
          <cell r="GF63">
            <v>13.43</v>
          </cell>
          <cell r="GG63">
            <v>11.68</v>
          </cell>
        </row>
        <row r="64">
          <cell r="A64" t="str">
            <v>ПВС 3х1,5</v>
          </cell>
          <cell r="GF64">
            <v>18.059999999999999</v>
          </cell>
          <cell r="GG64">
            <v>15.7</v>
          </cell>
        </row>
        <row r="65">
          <cell r="A65" t="str">
            <v>ПВС 3х2,5</v>
          </cell>
          <cell r="GF65">
            <v>28.92</v>
          </cell>
          <cell r="GG65">
            <v>25.15</v>
          </cell>
        </row>
        <row r="66">
          <cell r="A66" t="str">
            <v>ПВС 3х4</v>
          </cell>
          <cell r="GF66">
            <v>45.19</v>
          </cell>
          <cell r="GG66">
            <v>39.299999999999997</v>
          </cell>
        </row>
        <row r="67">
          <cell r="A67" t="str">
            <v>ПВС 3х6</v>
          </cell>
          <cell r="GF67">
            <v>66.02</v>
          </cell>
          <cell r="GG67">
            <v>57.41</v>
          </cell>
        </row>
        <row r="68">
          <cell r="A68" t="str">
            <v>ПВС 3х10</v>
          </cell>
          <cell r="GF68">
            <v>107.35</v>
          </cell>
          <cell r="GG68">
            <v>93.35</v>
          </cell>
        </row>
        <row r="69">
          <cell r="A69" t="str">
            <v>ПВС 3х16</v>
          </cell>
          <cell r="GF69">
            <v>184.01</v>
          </cell>
          <cell r="GG69">
            <v>160</v>
          </cell>
        </row>
        <row r="70">
          <cell r="A70" t="str">
            <v>ПВС 4х0,75</v>
          </cell>
          <cell r="GF70">
            <v>13.6</v>
          </cell>
          <cell r="GG70">
            <v>11.82</v>
          </cell>
        </row>
        <row r="71">
          <cell r="A71" t="str">
            <v>ПВС 4х1</v>
          </cell>
          <cell r="GF71">
            <v>17.79</v>
          </cell>
          <cell r="GG71">
            <v>15.47</v>
          </cell>
        </row>
        <row r="72">
          <cell r="A72" t="str">
            <v>ПВС 4х1,5</v>
          </cell>
          <cell r="GF72">
            <v>24.41</v>
          </cell>
          <cell r="GG72">
            <v>21.22</v>
          </cell>
        </row>
        <row r="73">
          <cell r="A73" t="str">
            <v>ПВС 4х2,5</v>
          </cell>
          <cell r="GF73">
            <v>38.15</v>
          </cell>
          <cell r="GG73">
            <v>33.18</v>
          </cell>
        </row>
        <row r="74">
          <cell r="A74" t="str">
            <v>ПВС 4х4</v>
          </cell>
          <cell r="GF74">
            <v>60.07</v>
          </cell>
          <cell r="GG74">
            <v>52.23</v>
          </cell>
        </row>
        <row r="75">
          <cell r="A75" t="str">
            <v>ПВС 4х6</v>
          </cell>
          <cell r="GF75">
            <v>87.2</v>
          </cell>
          <cell r="GG75">
            <v>75.83</v>
          </cell>
        </row>
        <row r="76">
          <cell r="A76" t="str">
            <v>ПВС 4х10</v>
          </cell>
          <cell r="GF76">
            <v>141.34</v>
          </cell>
          <cell r="GG76">
            <v>122.91</v>
          </cell>
        </row>
        <row r="77">
          <cell r="A77" t="str">
            <v>ПВС 4х16</v>
          </cell>
          <cell r="GF77">
            <v>243.56</v>
          </cell>
          <cell r="GG77">
            <v>211.79</v>
          </cell>
        </row>
        <row r="78">
          <cell r="A78" t="str">
            <v>ПВС 5х0,75</v>
          </cell>
          <cell r="GF78">
            <v>17.350000000000001</v>
          </cell>
          <cell r="GG78">
            <v>15.08</v>
          </cell>
        </row>
        <row r="79">
          <cell r="A79" t="str">
            <v>ПВС 5х1</v>
          </cell>
          <cell r="GF79">
            <v>21.76</v>
          </cell>
          <cell r="GG79">
            <v>18.920000000000002</v>
          </cell>
        </row>
        <row r="80">
          <cell r="A80" t="str">
            <v>ПВС 5х1,5</v>
          </cell>
          <cell r="GF80">
            <v>30.45</v>
          </cell>
          <cell r="GG80">
            <v>26.48</v>
          </cell>
        </row>
        <row r="81">
          <cell r="A81" t="str">
            <v>ПВС 5х2,5</v>
          </cell>
          <cell r="GF81">
            <v>47.77</v>
          </cell>
          <cell r="GG81">
            <v>41.54</v>
          </cell>
        </row>
        <row r="82">
          <cell r="A82" t="str">
            <v>ПВС 5х4</v>
          </cell>
          <cell r="GF82">
            <v>75.62</v>
          </cell>
          <cell r="GG82">
            <v>65.760000000000005</v>
          </cell>
        </row>
        <row r="83">
          <cell r="A83" t="str">
            <v>ПВС 5х6</v>
          </cell>
          <cell r="GF83">
            <v>109.18</v>
          </cell>
          <cell r="GG83">
            <v>94.94</v>
          </cell>
        </row>
        <row r="84">
          <cell r="A84" t="str">
            <v>ПВС 5х10</v>
          </cell>
          <cell r="GF84">
            <v>177.12</v>
          </cell>
          <cell r="GG84">
            <v>154.02000000000001</v>
          </cell>
        </row>
        <row r="85">
          <cell r="A85" t="str">
            <v>ПВС 5х16</v>
          </cell>
          <cell r="GF85">
            <v>309.11</v>
          </cell>
          <cell r="GG85">
            <v>268.79000000000002</v>
          </cell>
        </row>
        <row r="86">
          <cell r="A86" t="str">
            <v>ПВ-3  0,5</v>
          </cell>
          <cell r="GF86">
            <v>2</v>
          </cell>
          <cell r="GG86">
            <v>1.82</v>
          </cell>
        </row>
        <row r="87">
          <cell r="A87" t="str">
            <v>ПВ-3  0,75</v>
          </cell>
          <cell r="GF87">
            <v>2.7</v>
          </cell>
          <cell r="GG87">
            <v>2.4500000000000002</v>
          </cell>
        </row>
        <row r="88">
          <cell r="A88" t="str">
            <v>ПВ-3  1</v>
          </cell>
          <cell r="GF88">
            <v>3.26</v>
          </cell>
          <cell r="GG88">
            <v>2.96</v>
          </cell>
        </row>
        <row r="89">
          <cell r="A89" t="str">
            <v>ПВ-3  1,5</v>
          </cell>
          <cell r="GF89">
            <v>4.5999999999999996</v>
          </cell>
          <cell r="GG89">
            <v>4.18</v>
          </cell>
        </row>
        <row r="90">
          <cell r="A90" t="str">
            <v>ПВ-3  2,5</v>
          </cell>
          <cell r="GF90">
            <v>7.69</v>
          </cell>
          <cell r="GG90">
            <v>6.99</v>
          </cell>
        </row>
        <row r="91">
          <cell r="A91" t="str">
            <v>ПВ-3  4</v>
          </cell>
          <cell r="GF91">
            <v>12.99</v>
          </cell>
          <cell r="GG91">
            <v>11.3</v>
          </cell>
        </row>
        <row r="92">
          <cell r="A92" t="str">
            <v>ПВ-3  6</v>
          </cell>
          <cell r="GF92">
            <v>19.45</v>
          </cell>
          <cell r="GG92">
            <v>16.91</v>
          </cell>
        </row>
        <row r="93">
          <cell r="A93" t="str">
            <v>ПВ-3 10</v>
          </cell>
          <cell r="GF93">
            <v>30.58</v>
          </cell>
          <cell r="GG93">
            <v>26.59</v>
          </cell>
        </row>
        <row r="94">
          <cell r="A94" t="str">
            <v>ПВ-3 16</v>
          </cell>
          <cell r="GF94">
            <v>50.13</v>
          </cell>
          <cell r="GG94">
            <v>45.57</v>
          </cell>
        </row>
        <row r="95">
          <cell r="A95" t="str">
            <v>ПВ-3 25</v>
          </cell>
          <cell r="GF95">
            <v>77.12</v>
          </cell>
          <cell r="GG95">
            <v>67.239999999999995</v>
          </cell>
        </row>
        <row r="96">
          <cell r="A96" t="str">
            <v>ПВ-3 35</v>
          </cell>
          <cell r="GF96">
            <v>109.54</v>
          </cell>
          <cell r="GG96">
            <v>95.42</v>
          </cell>
        </row>
        <row r="97">
          <cell r="A97" t="str">
            <v>ПВ-3 50</v>
          </cell>
          <cell r="GF97">
            <v>153.55000000000001</v>
          </cell>
          <cell r="GG97">
            <v>133.75</v>
          </cell>
        </row>
        <row r="98">
          <cell r="A98" t="str">
            <v>ПВ-3 70</v>
          </cell>
          <cell r="GF98">
            <v>214.5</v>
          </cell>
          <cell r="GG98">
            <v>187.01</v>
          </cell>
        </row>
        <row r="99">
          <cell r="A99" t="str">
            <v>ПВ-3 95</v>
          </cell>
          <cell r="GF99">
            <v>296.47000000000003</v>
          </cell>
          <cell r="GG99">
            <v>258.25</v>
          </cell>
        </row>
        <row r="100">
          <cell r="A100" t="str">
            <v>ПВ-3 120</v>
          </cell>
          <cell r="GF100">
            <v>364.88</v>
          </cell>
          <cell r="GG100">
            <v>331.71</v>
          </cell>
        </row>
        <row r="101">
          <cell r="A101" t="str">
            <v>ПВ-3 150</v>
          </cell>
          <cell r="GF101">
            <v>521.46</v>
          </cell>
          <cell r="GG101">
            <v>474.05</v>
          </cell>
        </row>
        <row r="102">
          <cell r="A102" t="str">
            <v>ПВ-3 185</v>
          </cell>
          <cell r="GF102">
            <v>658.77</v>
          </cell>
          <cell r="GG102">
            <v>598.88</v>
          </cell>
        </row>
        <row r="103">
          <cell r="A103" t="str">
            <v>ПВ-3 240</v>
          </cell>
          <cell r="GF103">
            <v>876.82</v>
          </cell>
          <cell r="GG103">
            <v>797.11</v>
          </cell>
        </row>
        <row r="104">
          <cell r="A104" t="str">
            <v xml:space="preserve"> Провод алюминиевый (АПВ, АППВ, АПУНП)</v>
          </cell>
          <cell r="GF104">
            <v>0</v>
          </cell>
        </row>
        <row r="105">
          <cell r="A105" t="str">
            <v>АПВ 2,5</v>
          </cell>
          <cell r="GF105">
            <v>1.5</v>
          </cell>
          <cell r="GG105">
            <v>1.34</v>
          </cell>
        </row>
        <row r="106">
          <cell r="A106" t="str">
            <v>АПВ 4</v>
          </cell>
          <cell r="GF106">
            <v>2.13</v>
          </cell>
          <cell r="GG106">
            <v>1.92</v>
          </cell>
        </row>
        <row r="107">
          <cell r="A107" t="str">
            <v>АПВ 6</v>
          </cell>
          <cell r="GF107">
            <v>2.9</v>
          </cell>
          <cell r="GG107">
            <v>2.59</v>
          </cell>
        </row>
        <row r="108">
          <cell r="A108" t="str">
            <v>АПВ 10</v>
          </cell>
          <cell r="GF108">
            <v>4.78</v>
          </cell>
          <cell r="GG108">
            <v>4.2699999999999996</v>
          </cell>
        </row>
        <row r="109">
          <cell r="A109" t="str">
            <v>АПВ 16</v>
          </cell>
          <cell r="GF109">
            <v>7.28</v>
          </cell>
          <cell r="GG109">
            <v>6.38</v>
          </cell>
        </row>
        <row r="110">
          <cell r="A110" t="str">
            <v>АПВ 25</v>
          </cell>
          <cell r="GF110">
            <v>11.54</v>
          </cell>
          <cell r="GG110">
            <v>10.49</v>
          </cell>
        </row>
        <row r="111">
          <cell r="A111" t="str">
            <v>АПВ 35</v>
          </cell>
          <cell r="GF111">
            <v>17.59</v>
          </cell>
          <cell r="GG111">
            <v>15.3</v>
          </cell>
        </row>
        <row r="112">
          <cell r="A112" t="str">
            <v>АПВ 50</v>
          </cell>
          <cell r="GF112">
            <v>22.75</v>
          </cell>
          <cell r="GG112">
            <v>20.5</v>
          </cell>
        </row>
        <row r="113">
          <cell r="A113" t="str">
            <v>АПВ 70</v>
          </cell>
          <cell r="GF113">
            <v>33.6</v>
          </cell>
          <cell r="GG113">
            <v>29.65</v>
          </cell>
        </row>
        <row r="114">
          <cell r="A114" t="str">
            <v>АПВ 95</v>
          </cell>
          <cell r="GF114">
            <v>43.13</v>
          </cell>
          <cell r="GG114">
            <v>38.96</v>
          </cell>
        </row>
        <row r="115">
          <cell r="A115" t="str">
            <v>АПВ 120</v>
          </cell>
          <cell r="GF115">
            <v>61.66</v>
          </cell>
          <cell r="GG115">
            <v>55.75</v>
          </cell>
        </row>
        <row r="116">
          <cell r="A116" t="str">
            <v>АППВ 2х2,5</v>
          </cell>
          <cell r="GF116">
            <v>3.05</v>
          </cell>
          <cell r="GG116">
            <v>2.65</v>
          </cell>
        </row>
        <row r="117">
          <cell r="A117" t="str">
            <v>АППВ 2х4</v>
          </cell>
          <cell r="GF117">
            <v>4.51</v>
          </cell>
          <cell r="GG117">
            <v>4.0999999999999996</v>
          </cell>
        </row>
        <row r="118">
          <cell r="A118" t="str">
            <v>АППВ 3х2,5</v>
          </cell>
          <cell r="GF118">
            <v>5.01</v>
          </cell>
          <cell r="GG118">
            <v>4.3600000000000003</v>
          </cell>
        </row>
        <row r="119">
          <cell r="A119" t="str">
            <v>АППВ 3х4</v>
          </cell>
          <cell r="GF119">
            <v>7.06</v>
          </cell>
          <cell r="GG119">
            <v>6.14</v>
          </cell>
        </row>
        <row r="120">
          <cell r="A120" t="str">
            <v>АПУНП 2х2,5</v>
          </cell>
          <cell r="GF120">
            <v>3.65</v>
          </cell>
          <cell r="GG120">
            <v>3.26</v>
          </cell>
        </row>
        <row r="121">
          <cell r="A121" t="str">
            <v>АПУНП 2х4</v>
          </cell>
          <cell r="GF121">
            <v>5.23</v>
          </cell>
          <cell r="GG121">
            <v>4.75</v>
          </cell>
        </row>
        <row r="122">
          <cell r="A122" t="str">
            <v>АПУНП 3х2,5</v>
          </cell>
          <cell r="GF122">
            <v>5.41</v>
          </cell>
          <cell r="GG122">
            <v>4.83</v>
          </cell>
        </row>
        <row r="123">
          <cell r="A123" t="str">
            <v>АПУНП 3х4</v>
          </cell>
          <cell r="GF123">
            <v>7.78</v>
          </cell>
          <cell r="GG123">
            <v>7.08</v>
          </cell>
        </row>
        <row r="423">
          <cell r="A423" t="str">
            <v>NYM 3х4</v>
          </cell>
          <cell r="GF423">
            <v>41.08</v>
          </cell>
          <cell r="GG423">
            <v>37.340000000000003</v>
          </cell>
        </row>
        <row r="424">
          <cell r="A424" t="str">
            <v>NYM 3х6</v>
          </cell>
          <cell r="GF424">
            <v>59.94</v>
          </cell>
          <cell r="GG424">
            <v>54.49</v>
          </cell>
        </row>
        <row r="425">
          <cell r="A425" t="str">
            <v>NYM 3х10</v>
          </cell>
          <cell r="GF425">
            <v>108.13</v>
          </cell>
          <cell r="GG425">
            <v>98.3</v>
          </cell>
        </row>
        <row r="426">
          <cell r="A426" t="str">
            <v>NYM 3х16</v>
          </cell>
          <cell r="GF426">
            <v>163.07</v>
          </cell>
          <cell r="GG426">
            <v>148.25</v>
          </cell>
        </row>
        <row r="427">
          <cell r="A427" t="str">
            <v>NYM 4х1,5</v>
          </cell>
          <cell r="GF427">
            <v>22.85</v>
          </cell>
          <cell r="GG427">
            <v>20.77</v>
          </cell>
        </row>
        <row r="428">
          <cell r="A428" t="str">
            <v>NYM 4х2,5</v>
          </cell>
          <cell r="GF428">
            <v>35.31</v>
          </cell>
          <cell r="GG428">
            <v>32.1</v>
          </cell>
        </row>
        <row r="429">
          <cell r="A429" t="str">
            <v>NYM 4х4</v>
          </cell>
          <cell r="GF429">
            <v>55.16</v>
          </cell>
          <cell r="GG429">
            <v>49.69</v>
          </cell>
        </row>
        <row r="430">
          <cell r="A430" t="str">
            <v>NYM 4х6</v>
          </cell>
          <cell r="GF430">
            <v>85.76</v>
          </cell>
          <cell r="GG430">
            <v>74.569999999999993</v>
          </cell>
        </row>
        <row r="431">
          <cell r="A431" t="str">
            <v>NYM 4х10</v>
          </cell>
          <cell r="GF431">
            <v>144.76</v>
          </cell>
          <cell r="GG431">
            <v>125.88</v>
          </cell>
        </row>
        <row r="432">
          <cell r="A432" t="str">
            <v>NYM 4х16</v>
          </cell>
          <cell r="GF432">
            <v>229.16</v>
          </cell>
          <cell r="GG432">
            <v>199.27</v>
          </cell>
        </row>
        <row r="433">
          <cell r="A433" t="str">
            <v>NYM 4х25</v>
          </cell>
          <cell r="GF433">
            <v>354.26</v>
          </cell>
          <cell r="GG433">
            <v>308.05</v>
          </cell>
        </row>
        <row r="434">
          <cell r="A434" t="str">
            <v>NYM 4х35</v>
          </cell>
          <cell r="GF434">
            <v>485.99</v>
          </cell>
          <cell r="GG434">
            <v>422.6</v>
          </cell>
        </row>
        <row r="435">
          <cell r="A435" t="str">
            <v>NYM 5х1,5</v>
          </cell>
          <cell r="GF435">
            <v>27.2</v>
          </cell>
          <cell r="GG435">
            <v>24.73</v>
          </cell>
        </row>
        <row r="436">
          <cell r="A436" t="str">
            <v>NYM 5х2,5</v>
          </cell>
          <cell r="GF436">
            <v>43.59</v>
          </cell>
          <cell r="GG436">
            <v>39.630000000000003</v>
          </cell>
        </row>
        <row r="437">
          <cell r="A437" t="str">
            <v>NYM 5х4</v>
          </cell>
          <cell r="GF437">
            <v>66.13</v>
          </cell>
          <cell r="GG437">
            <v>60.11</v>
          </cell>
        </row>
        <row r="438">
          <cell r="A438" t="str">
            <v>NYM 5х6</v>
          </cell>
          <cell r="GF438">
            <v>100.1</v>
          </cell>
          <cell r="GG438">
            <v>89.78</v>
          </cell>
        </row>
        <row r="439">
          <cell r="A439" t="str">
            <v>NYM 5х10</v>
          </cell>
          <cell r="GF439">
            <v>171.14</v>
          </cell>
          <cell r="GG439">
            <v>155.58000000000001</v>
          </cell>
        </row>
        <row r="440">
          <cell r="A440" t="str">
            <v>NYM 5х16</v>
          </cell>
          <cell r="GF440">
            <v>271.20999999999998</v>
          </cell>
          <cell r="GG440">
            <v>246.55</v>
          </cell>
        </row>
        <row r="441">
          <cell r="A441" t="str">
            <v>NYM 5х25</v>
          </cell>
          <cell r="GF441">
            <v>423.49</v>
          </cell>
          <cell r="GG441">
            <v>384.99</v>
          </cell>
        </row>
        <row r="442">
          <cell r="A442" t="str">
            <v>NYM 5х35</v>
          </cell>
          <cell r="GF442">
            <v>601.66999999999996</v>
          </cell>
          <cell r="GG442">
            <v>546.97</v>
          </cell>
        </row>
        <row r="443">
          <cell r="A443" t="str">
            <v>Пр-во "Севкабель"</v>
          </cell>
          <cell r="GF443">
            <v>0</v>
          </cell>
        </row>
        <row r="444">
          <cell r="A444" t="str">
            <v>NYM 2х1,5 (Севкабель)</v>
          </cell>
          <cell r="GF444">
            <v>14.12</v>
          </cell>
          <cell r="GG444">
            <v>12.83</v>
          </cell>
        </row>
        <row r="445">
          <cell r="A445" t="str">
            <v>NYM 2х2,5 (Севкабель)</v>
          </cell>
          <cell r="GF445">
            <v>21.42</v>
          </cell>
          <cell r="GG445">
            <v>19.47</v>
          </cell>
        </row>
        <row r="446">
          <cell r="A446" t="str">
            <v>NYM 3х1,5 (Севкабель)</v>
          </cell>
          <cell r="GF446">
            <v>19.079999999999998</v>
          </cell>
          <cell r="GG446">
            <v>17.350000000000001</v>
          </cell>
        </row>
        <row r="447">
          <cell r="A447" t="str">
            <v>NYM 3х2,5 (Севкабель)</v>
          </cell>
          <cell r="GF447">
            <v>29.24</v>
          </cell>
          <cell r="GG447">
            <v>26.58</v>
          </cell>
        </row>
        <row r="448">
          <cell r="A448" t="str">
            <v>NYM 4х1,5 (Севкабель)</v>
          </cell>
          <cell r="GF448">
            <v>24.42</v>
          </cell>
          <cell r="GG448">
            <v>22.2</v>
          </cell>
        </row>
        <row r="449">
          <cell r="A449" t="str">
            <v>NYM 4х2,5 (Севкабель)</v>
          </cell>
          <cell r="GF449">
            <v>38.229999999999997</v>
          </cell>
          <cell r="GG449">
            <v>34.76</v>
          </cell>
        </row>
        <row r="450">
          <cell r="A450" t="str">
            <v>NYM 5х1,5 (Севкабель)</v>
          </cell>
          <cell r="GF450">
            <v>29.98</v>
          </cell>
          <cell r="GG450">
            <v>27.25</v>
          </cell>
        </row>
        <row r="451">
          <cell r="A451" t="str">
            <v>NYM 5х2,5 (Севкабель)</v>
          </cell>
          <cell r="GF451">
            <v>47.12</v>
          </cell>
          <cell r="GG451">
            <v>42.83</v>
          </cell>
        </row>
        <row r="452">
          <cell r="A452" t="str">
            <v>NYMнг-LS 2х1,5</v>
          </cell>
          <cell r="GF452">
            <v>15.76</v>
          </cell>
          <cell r="GG452">
            <v>14.32</v>
          </cell>
        </row>
        <row r="453">
          <cell r="A453" t="str">
            <v>NYMнг-LS 2х2,5</v>
          </cell>
          <cell r="GF453">
            <v>22.92</v>
          </cell>
          <cell r="GG453">
            <v>20.84</v>
          </cell>
        </row>
        <row r="454">
          <cell r="A454" t="str">
            <v>NYMнг-LS 3х1,5</v>
          </cell>
          <cell r="GF454">
            <v>21.49</v>
          </cell>
          <cell r="GG454">
            <v>19.54</v>
          </cell>
        </row>
        <row r="455">
          <cell r="A455" t="str">
            <v>NYMнг-LS 3х2,5</v>
          </cell>
          <cell r="GF455">
            <v>31.65</v>
          </cell>
          <cell r="GG455">
            <v>28.77</v>
          </cell>
        </row>
        <row r="456">
          <cell r="A456" t="str">
            <v>NYMнг-LS 3х4</v>
          </cell>
          <cell r="GF456">
            <v>48.1</v>
          </cell>
          <cell r="GG456">
            <v>43.73</v>
          </cell>
        </row>
        <row r="457">
          <cell r="A457" t="str">
            <v>NYMнг-LS 3х6</v>
          </cell>
          <cell r="GF457">
            <v>69.06</v>
          </cell>
          <cell r="GG457">
            <v>62.79</v>
          </cell>
        </row>
        <row r="458">
          <cell r="A458" t="str">
            <v>NYMнг-LS 3х10</v>
          </cell>
          <cell r="GF458">
            <v>120.48</v>
          </cell>
          <cell r="GG458">
            <v>109.53</v>
          </cell>
        </row>
        <row r="459">
          <cell r="A459" t="str">
            <v>NYMнг-LS 4х1,5</v>
          </cell>
          <cell r="GF459">
            <v>28.96</v>
          </cell>
          <cell r="GG459">
            <v>26.33</v>
          </cell>
        </row>
        <row r="460">
          <cell r="A460" t="str">
            <v>NYMнг-LS 4х2,5</v>
          </cell>
          <cell r="GF460">
            <v>41.47</v>
          </cell>
          <cell r="GG460">
            <v>37.700000000000003</v>
          </cell>
        </row>
        <row r="461">
          <cell r="A461" t="str">
            <v>NYMнг-LS 4х4</v>
          </cell>
          <cell r="GF461">
            <v>61.74</v>
          </cell>
          <cell r="GG461">
            <v>56.12</v>
          </cell>
        </row>
        <row r="462">
          <cell r="A462" t="str">
            <v>NYMнг-LS 4х6</v>
          </cell>
          <cell r="GF462">
            <v>87.41</v>
          </cell>
          <cell r="GG462">
            <v>79.459999999999994</v>
          </cell>
        </row>
        <row r="463">
          <cell r="A463" t="str">
            <v>NYMнг-LS 4х10</v>
          </cell>
          <cell r="GF463">
            <v>155.4</v>
          </cell>
          <cell r="GG463">
            <v>141.27000000000001</v>
          </cell>
        </row>
        <row r="464">
          <cell r="A464" t="str">
            <v>NYMнг-LS 4х16</v>
          </cell>
          <cell r="GF464">
            <v>238.26</v>
          </cell>
          <cell r="GG464">
            <v>216.6</v>
          </cell>
        </row>
        <row r="465">
          <cell r="A465" t="str">
            <v>NYMнг-LS 4х25</v>
          </cell>
          <cell r="GF465">
            <v>369.75</v>
          </cell>
          <cell r="GG465">
            <v>336.14</v>
          </cell>
        </row>
        <row r="466">
          <cell r="A466" t="str">
            <v>NYMнг-LS 4х35</v>
          </cell>
          <cell r="GF466">
            <v>508.69</v>
          </cell>
          <cell r="GG466">
            <v>462.45</v>
          </cell>
        </row>
        <row r="467">
          <cell r="A467" t="str">
            <v>NYMнг-LS 5х1,5</v>
          </cell>
          <cell r="GF467">
            <v>34.299999999999997</v>
          </cell>
          <cell r="GG467">
            <v>31.18</v>
          </cell>
        </row>
        <row r="468">
          <cell r="A468" t="str">
            <v>NYMнг-LS 5х2,5</v>
          </cell>
          <cell r="GF468">
            <v>50.29</v>
          </cell>
          <cell r="GG468">
            <v>45.72</v>
          </cell>
        </row>
        <row r="469">
          <cell r="A469" t="str">
            <v>NYMнг-LS 5х4</v>
          </cell>
          <cell r="GF469">
            <v>74.760000000000005</v>
          </cell>
          <cell r="GG469">
            <v>67.97</v>
          </cell>
        </row>
        <row r="470">
          <cell r="A470" t="str">
            <v>NYMнг-LS 5х6</v>
          </cell>
          <cell r="GF470">
            <v>107.59</v>
          </cell>
          <cell r="GG470">
            <v>97.81</v>
          </cell>
        </row>
        <row r="471">
          <cell r="A471" t="str">
            <v>NYMнг-LS 5х10</v>
          </cell>
          <cell r="GF471">
            <v>190.71</v>
          </cell>
          <cell r="GG471">
            <v>173.37</v>
          </cell>
        </row>
        <row r="472">
          <cell r="A472" t="str">
            <v>NYMнг-LS 5х16</v>
          </cell>
          <cell r="GF472">
            <v>296.45999999999998</v>
          </cell>
          <cell r="GG472">
            <v>269.51</v>
          </cell>
        </row>
        <row r="473">
          <cell r="A473" t="str">
            <v>NYMнг-LS 5х25</v>
          </cell>
          <cell r="GF473">
            <v>456.44</v>
          </cell>
          <cell r="GG473">
            <v>414.94</v>
          </cell>
        </row>
        <row r="474">
          <cell r="A474" t="str">
            <v xml:space="preserve"> Кабель медный силовой негорючий (ВВГнг, ВВГнг-п, ВВГнг-LS)</v>
          </cell>
          <cell r="GF474">
            <v>0</v>
          </cell>
        </row>
        <row r="475">
          <cell r="A475" t="str">
            <v>ВВГнг 1х  1,5</v>
          </cell>
          <cell r="GF475">
            <v>6.24</v>
          </cell>
          <cell r="GG475">
            <v>5.67</v>
          </cell>
        </row>
        <row r="476">
          <cell r="A476" t="str">
            <v>ВВГнг 1х  2,5</v>
          </cell>
          <cell r="GF476">
            <v>9.5</v>
          </cell>
          <cell r="GG476">
            <v>8.64</v>
          </cell>
        </row>
        <row r="477">
          <cell r="A477" t="str">
            <v>ВВГнг 1х  4</v>
          </cell>
          <cell r="GF477">
            <v>14.75</v>
          </cell>
          <cell r="GG477">
            <v>13.41</v>
          </cell>
        </row>
        <row r="478">
          <cell r="A478" t="str">
            <v>ВВГнг 1х  6</v>
          </cell>
          <cell r="GF478">
            <v>21.95</v>
          </cell>
          <cell r="GG478">
            <v>19.96</v>
          </cell>
        </row>
        <row r="479">
          <cell r="A479" t="str">
            <v>ВВГнг 1х 10</v>
          </cell>
          <cell r="GF479">
            <v>35.71</v>
          </cell>
          <cell r="GG479">
            <v>32.46</v>
          </cell>
        </row>
        <row r="480">
          <cell r="A480" t="str">
            <v>ВВГнг 1х 16</v>
          </cell>
          <cell r="GF480">
            <v>56.04</v>
          </cell>
          <cell r="GG480">
            <v>50.94</v>
          </cell>
        </row>
        <row r="481">
          <cell r="A481" t="str">
            <v>ВВГнг 1х 25</v>
          </cell>
          <cell r="GF481">
            <v>84.66</v>
          </cell>
          <cell r="GG481">
            <v>76.959999999999994</v>
          </cell>
        </row>
        <row r="482">
          <cell r="A482" t="str">
            <v>ВВГнг 1х 35</v>
          </cell>
          <cell r="GF482">
            <v>116.35</v>
          </cell>
          <cell r="GG482">
            <v>105.78</v>
          </cell>
        </row>
        <row r="483">
          <cell r="A483" t="str">
            <v>ВВГнг 1х 50</v>
          </cell>
          <cell r="GF483">
            <v>152.34</v>
          </cell>
          <cell r="GG483">
            <v>138.49</v>
          </cell>
        </row>
        <row r="484">
          <cell r="A484" t="str">
            <v>ВВГнг 1х 70</v>
          </cell>
          <cell r="GF484">
            <v>234.52</v>
          </cell>
          <cell r="GG484">
            <v>213.2</v>
          </cell>
        </row>
        <row r="485">
          <cell r="A485" t="str">
            <v>ВВГнг 1х 95</v>
          </cell>
          <cell r="GF485">
            <v>320.44</v>
          </cell>
          <cell r="GG485">
            <v>291.3</v>
          </cell>
        </row>
        <row r="486">
          <cell r="A486" t="str">
            <v>ВВГнг 1х120</v>
          </cell>
          <cell r="GF486">
            <v>410.53</v>
          </cell>
          <cell r="GG486">
            <v>373.21</v>
          </cell>
        </row>
        <row r="487">
          <cell r="A487" t="str">
            <v>ВВГнг 1х150</v>
          </cell>
          <cell r="GF487">
            <v>504.16</v>
          </cell>
          <cell r="GG487">
            <v>458.32</v>
          </cell>
        </row>
        <row r="488">
          <cell r="A488" t="str">
            <v>ВВГнг 1х185</v>
          </cell>
          <cell r="GF488">
            <v>612.78</v>
          </cell>
          <cell r="GG488">
            <v>557.07000000000005</v>
          </cell>
        </row>
        <row r="489">
          <cell r="A489" t="str">
            <v>ВВГнг 1х240</v>
          </cell>
          <cell r="GF489">
            <v>803.78</v>
          </cell>
          <cell r="GG489">
            <v>730.71</v>
          </cell>
        </row>
        <row r="490">
          <cell r="A490" t="str">
            <v>ВВГнг-п 2х  1,5</v>
          </cell>
          <cell r="GF490">
            <v>10.99</v>
          </cell>
          <cell r="GG490">
            <v>9.56</v>
          </cell>
        </row>
        <row r="491">
          <cell r="A491" t="str">
            <v>ВВГнг-п 2х  2,5</v>
          </cell>
          <cell r="GF491">
            <v>17.600000000000001</v>
          </cell>
          <cell r="GG491">
            <v>15.3</v>
          </cell>
        </row>
        <row r="492">
          <cell r="A492" t="str">
            <v>ВВГнг-п 2х  4</v>
          </cell>
          <cell r="GF492">
            <v>28.17</v>
          </cell>
          <cell r="GG492">
            <v>24.49</v>
          </cell>
        </row>
        <row r="493">
          <cell r="A493" t="str">
            <v>ВВГнг-п 2х  6</v>
          </cell>
          <cell r="GF493">
            <v>40.82</v>
          </cell>
          <cell r="GG493">
            <v>35.5</v>
          </cell>
        </row>
        <row r="494">
          <cell r="A494" t="str">
            <v>ВВГнг-п 2х 10</v>
          </cell>
          <cell r="GF494">
            <v>64.28</v>
          </cell>
          <cell r="GG494">
            <v>55.9</v>
          </cell>
        </row>
        <row r="495">
          <cell r="A495" t="str">
            <v>ВВГнг-п 2х 16</v>
          </cell>
          <cell r="GF495">
            <v>101.65</v>
          </cell>
          <cell r="GG495">
            <v>88.39</v>
          </cell>
        </row>
        <row r="496">
          <cell r="A496" t="str">
            <v>ВВГнг 2х 25</v>
          </cell>
          <cell r="GF496">
            <v>199.83</v>
          </cell>
          <cell r="GG496">
            <v>173.77</v>
          </cell>
        </row>
        <row r="497">
          <cell r="A497" t="str">
            <v>ВВГнг 2х 35</v>
          </cell>
          <cell r="GF497">
            <v>260.37</v>
          </cell>
          <cell r="GG497">
            <v>226.41</v>
          </cell>
        </row>
        <row r="498">
          <cell r="A498" t="str">
            <v>ВВГнг-п 3х  1,5</v>
          </cell>
          <cell r="GF498">
            <v>16.010000000000002</v>
          </cell>
          <cell r="GG498">
            <v>13.92</v>
          </cell>
        </row>
        <row r="499">
          <cell r="A499" t="str">
            <v>ВВГнг-п 3х  2,5</v>
          </cell>
          <cell r="GF499">
            <v>25.33</v>
          </cell>
          <cell r="GG499">
            <v>22.03</v>
          </cell>
        </row>
        <row r="500">
          <cell r="A500" t="str">
            <v>ВВГнг-п 3х  4</v>
          </cell>
          <cell r="GF500">
            <v>40.9</v>
          </cell>
          <cell r="GG500">
            <v>35.56</v>
          </cell>
        </row>
        <row r="501">
          <cell r="A501" t="str">
            <v>ВВГнг-п 3х  6</v>
          </cell>
          <cell r="GF501">
            <v>60.17</v>
          </cell>
          <cell r="GG501">
            <v>52.55</v>
          </cell>
        </row>
        <row r="502">
          <cell r="A502" t="str">
            <v>ВВГнг 3х  1,5</v>
          </cell>
          <cell r="GF502">
            <v>17.329999999999998</v>
          </cell>
          <cell r="GG502">
            <v>15.13</v>
          </cell>
        </row>
        <row r="503">
          <cell r="A503" t="str">
            <v>ВВГнг 3х  2,5</v>
          </cell>
          <cell r="GF503">
            <v>26.61</v>
          </cell>
          <cell r="GG503">
            <v>23.24</v>
          </cell>
        </row>
        <row r="504">
          <cell r="A504" t="str">
            <v>ВВГнг 3х  4</v>
          </cell>
          <cell r="GF504">
            <v>42.7</v>
          </cell>
          <cell r="GG504">
            <v>37.299999999999997</v>
          </cell>
        </row>
        <row r="505">
          <cell r="A505" t="str">
            <v>ВВГнг 3х  6</v>
          </cell>
          <cell r="GF505">
            <v>60.67</v>
          </cell>
          <cell r="GG505">
            <v>52.98</v>
          </cell>
        </row>
        <row r="506">
          <cell r="A506" t="str">
            <v>ВВГнг 3х 10</v>
          </cell>
          <cell r="GF506">
            <v>96.83</v>
          </cell>
          <cell r="GG506">
            <v>84.56</v>
          </cell>
        </row>
        <row r="507">
          <cell r="A507" t="str">
            <v>ВВГнг 3х 16</v>
          </cell>
          <cell r="GF507">
            <v>153.22999999999999</v>
          </cell>
          <cell r="GG507">
            <v>133.82</v>
          </cell>
        </row>
        <row r="508">
          <cell r="A508" t="str">
            <v>ВВГнг 3х 25</v>
          </cell>
          <cell r="GF508">
            <v>268.33999999999997</v>
          </cell>
          <cell r="GG508">
            <v>234.36</v>
          </cell>
        </row>
        <row r="509">
          <cell r="A509" t="str">
            <v>ВВГнг 3х 35</v>
          </cell>
          <cell r="GF509">
            <v>365.83</v>
          </cell>
          <cell r="GG509">
            <v>319.51</v>
          </cell>
        </row>
        <row r="510">
          <cell r="A510" t="str">
            <v>ВВГнг 3х 50</v>
          </cell>
          <cell r="GF510">
            <v>496.03</v>
          </cell>
          <cell r="GG510">
            <v>433.21</v>
          </cell>
        </row>
        <row r="511">
          <cell r="A511" t="str">
            <v>ВВГнг 3х  2,5+1х1,5</v>
          </cell>
          <cell r="GF511">
            <v>39.200000000000003</v>
          </cell>
          <cell r="GG511">
            <v>34.24</v>
          </cell>
        </row>
        <row r="512">
          <cell r="A512" t="str">
            <v>ВВГнг 3х  4+1х2,5</v>
          </cell>
          <cell r="GF512">
            <v>52.29</v>
          </cell>
          <cell r="GG512">
            <v>45.67</v>
          </cell>
        </row>
        <row r="513">
          <cell r="A513" t="str">
            <v>ВВГнг 3х  6+1х4</v>
          </cell>
          <cell r="GF513">
            <v>78.010000000000005</v>
          </cell>
          <cell r="GG513">
            <v>68.13</v>
          </cell>
        </row>
        <row r="514">
          <cell r="A514" t="str">
            <v>ВВГнг 3х 10+1х6</v>
          </cell>
          <cell r="GF514">
            <v>131.47999999999999</v>
          </cell>
          <cell r="GG514">
            <v>114.83</v>
          </cell>
        </row>
        <row r="515">
          <cell r="A515" t="str">
            <v>ВВГнг 3х 16+1х10</v>
          </cell>
          <cell r="GF515">
            <v>208.89</v>
          </cell>
          <cell r="GG515">
            <v>182.44</v>
          </cell>
        </row>
        <row r="516">
          <cell r="A516" t="str">
            <v>ВВГнг 3х 25+1х16</v>
          </cell>
          <cell r="GF516">
            <v>325.24</v>
          </cell>
          <cell r="GG516">
            <v>284.05</v>
          </cell>
        </row>
        <row r="517">
          <cell r="A517" t="str">
            <v>ВВГнг 3х 35+1х16</v>
          </cell>
          <cell r="GF517">
            <v>433.6</v>
          </cell>
          <cell r="GG517">
            <v>378.69</v>
          </cell>
        </row>
        <row r="518">
          <cell r="A518" t="str">
            <v>ВВГнг 3х 50+1х25</v>
          </cell>
          <cell r="GF518">
            <v>625.15</v>
          </cell>
          <cell r="GG518">
            <v>545.98</v>
          </cell>
        </row>
        <row r="519">
          <cell r="A519" t="str">
            <v>ВВГнг 3х 70+1х35</v>
          </cell>
          <cell r="GF519">
            <v>864.61</v>
          </cell>
          <cell r="GG519">
            <v>755.12</v>
          </cell>
        </row>
        <row r="520">
          <cell r="A520" t="str">
            <v>ВВГнг 3х 95+1х50</v>
          </cell>
          <cell r="GF520">
            <v>1176.77</v>
          </cell>
          <cell r="GG520">
            <v>1027.74</v>
          </cell>
        </row>
        <row r="521">
          <cell r="A521" t="str">
            <v>ВВГнг 3х120+1х70</v>
          </cell>
          <cell r="GF521">
            <v>1520.16</v>
          </cell>
          <cell r="GG521">
            <v>1327.65</v>
          </cell>
        </row>
        <row r="522">
          <cell r="A522" t="str">
            <v>ВВГнг 3х150+1х70</v>
          </cell>
          <cell r="GF522">
            <v>1808.18</v>
          </cell>
          <cell r="GG522">
            <v>1579.2</v>
          </cell>
        </row>
        <row r="523">
          <cell r="A523" t="str">
            <v>ВВГнг 3х185+1х95</v>
          </cell>
          <cell r="GF523">
            <v>2292.42</v>
          </cell>
          <cell r="GG523">
            <v>2002.11</v>
          </cell>
        </row>
        <row r="524">
          <cell r="A524" t="str">
            <v>ВВГнг 3х240+1х120</v>
          </cell>
          <cell r="GF524">
            <v>2985.13</v>
          </cell>
          <cell r="GG524">
            <v>2607.1</v>
          </cell>
        </row>
        <row r="525">
          <cell r="A525" t="str">
            <v>ВВГнг 4х  1,5</v>
          </cell>
          <cell r="GF525">
            <v>21.42</v>
          </cell>
          <cell r="GG525">
            <v>19.04</v>
          </cell>
        </row>
        <row r="526">
          <cell r="A526" t="str">
            <v>ВВГнг 4х  2,5</v>
          </cell>
          <cell r="GF526">
            <v>34.15</v>
          </cell>
          <cell r="GG526">
            <v>29.69</v>
          </cell>
        </row>
        <row r="527">
          <cell r="A527" t="str">
            <v>ВВГнг 4х  4</v>
          </cell>
          <cell r="GF527">
            <v>55.08</v>
          </cell>
          <cell r="GG527">
            <v>47.9</v>
          </cell>
        </row>
        <row r="528">
          <cell r="A528" t="str">
            <v>ВВГнг 4х  6</v>
          </cell>
          <cell r="GF528">
            <v>80.48</v>
          </cell>
          <cell r="GG528">
            <v>69.98</v>
          </cell>
        </row>
        <row r="529">
          <cell r="A529" t="str">
            <v>ВВГнг 4х 10</v>
          </cell>
          <cell r="GF529">
            <v>129.88</v>
          </cell>
          <cell r="GG529">
            <v>112.94</v>
          </cell>
        </row>
        <row r="530">
          <cell r="A530" t="str">
            <v>ВВГнг 4х 16</v>
          </cell>
          <cell r="GF530">
            <v>209.66</v>
          </cell>
          <cell r="GG530">
            <v>182.63</v>
          </cell>
        </row>
        <row r="531">
          <cell r="A531" t="str">
            <v>ВВГнг 4х 25</v>
          </cell>
          <cell r="GF531">
            <v>326.55</v>
          </cell>
          <cell r="GG531">
            <v>284.57</v>
          </cell>
        </row>
        <row r="532">
          <cell r="A532" t="str">
            <v>ВВГнг 4х 35</v>
          </cell>
          <cell r="GF532">
            <v>448.14</v>
          </cell>
          <cell r="GG532">
            <v>390.36</v>
          </cell>
        </row>
        <row r="533">
          <cell r="A533" t="str">
            <v>ВВГнг 4х 50</v>
          </cell>
          <cell r="GF533">
            <v>658.02</v>
          </cell>
          <cell r="GG533">
            <v>572.19000000000005</v>
          </cell>
        </row>
        <row r="534">
          <cell r="A534" t="str">
            <v>ВВГнг 4х 70</v>
          </cell>
          <cell r="GF534">
            <v>955.96</v>
          </cell>
          <cell r="GG534">
            <v>831.27</v>
          </cell>
        </row>
        <row r="535">
          <cell r="A535" t="str">
            <v>ВВГнг 4х 95</v>
          </cell>
          <cell r="GF535">
            <v>1311.81</v>
          </cell>
          <cell r="GG535">
            <v>1142.69</v>
          </cell>
        </row>
        <row r="536">
          <cell r="A536" t="str">
            <v>ВВГнг 4х120</v>
          </cell>
          <cell r="GF536">
            <v>1648.63</v>
          </cell>
          <cell r="GG536">
            <v>1436.71</v>
          </cell>
        </row>
        <row r="537">
          <cell r="A537" t="str">
            <v>ВВГнг 4х150</v>
          </cell>
          <cell r="GF537">
            <v>2021.05</v>
          </cell>
          <cell r="GG537">
            <v>1760.5</v>
          </cell>
        </row>
        <row r="538">
          <cell r="A538" t="str">
            <v>ВВГнг 4х185</v>
          </cell>
          <cell r="GF538">
            <v>2528.2800000000002</v>
          </cell>
          <cell r="GG538">
            <v>2203.29</v>
          </cell>
        </row>
        <row r="539">
          <cell r="A539" t="str">
            <v>ВВГнг 4х240</v>
          </cell>
          <cell r="GF539">
            <v>3312.03</v>
          </cell>
          <cell r="GG539">
            <v>2886.3</v>
          </cell>
        </row>
        <row r="540">
          <cell r="A540" t="str">
            <v>ВВГнг 5х  1,5</v>
          </cell>
          <cell r="GF540">
            <v>26.81</v>
          </cell>
          <cell r="GG540">
            <v>23.62</v>
          </cell>
        </row>
        <row r="541">
          <cell r="A541" t="str">
            <v>ВВГнг 5х  2,5</v>
          </cell>
          <cell r="GF541">
            <v>42.91</v>
          </cell>
          <cell r="GG541">
            <v>37.31</v>
          </cell>
        </row>
        <row r="542">
          <cell r="A542" t="str">
            <v>ВВГнг 5х  4</v>
          </cell>
          <cell r="GF542">
            <v>67.959999999999994</v>
          </cell>
          <cell r="GG542">
            <v>59.09</v>
          </cell>
        </row>
        <row r="543">
          <cell r="A543" t="str">
            <v>ВВГнг 5х  6</v>
          </cell>
          <cell r="GF543">
            <v>98.32</v>
          </cell>
          <cell r="GG543">
            <v>86.47</v>
          </cell>
        </row>
        <row r="544">
          <cell r="A544" t="str">
            <v>ВВГнг 5х 10</v>
          </cell>
          <cell r="GF544">
            <v>154.03</v>
          </cell>
          <cell r="GG544">
            <v>140.03</v>
          </cell>
        </row>
        <row r="545">
          <cell r="A545" t="str">
            <v>ВВГнг 5х 16</v>
          </cell>
          <cell r="GF545">
            <v>240.77</v>
          </cell>
          <cell r="GG545">
            <v>218.88</v>
          </cell>
        </row>
        <row r="546">
          <cell r="A546" t="str">
            <v>ВВГнг 5х 25</v>
          </cell>
          <cell r="GF546">
            <v>392.55</v>
          </cell>
          <cell r="GG546">
            <v>356.86</v>
          </cell>
        </row>
        <row r="547">
          <cell r="A547" t="str">
            <v>ВВГнг 5х 35</v>
          </cell>
          <cell r="GF547">
            <v>540.54999999999995</v>
          </cell>
          <cell r="GG547">
            <v>491.41</v>
          </cell>
        </row>
        <row r="548">
          <cell r="A548" t="str">
            <v>ВВГнг 5х 50</v>
          </cell>
          <cell r="GF548">
            <v>783.66</v>
          </cell>
          <cell r="GG548">
            <v>712.42</v>
          </cell>
        </row>
        <row r="549">
          <cell r="A549" t="str">
            <v>ВВГнг 5х 70</v>
          </cell>
          <cell r="GF549">
            <v>1148.57</v>
          </cell>
          <cell r="GG549">
            <v>1044.1500000000001</v>
          </cell>
        </row>
        <row r="550">
          <cell r="A550" t="str">
            <v>ВВГнг 5х 95</v>
          </cell>
          <cell r="GF550">
            <v>1582.63</v>
          </cell>
          <cell r="GG550">
            <v>1438.75</v>
          </cell>
        </row>
        <row r="551">
          <cell r="A551" t="str">
            <v>ВВГнг 5х120</v>
          </cell>
          <cell r="GF551">
            <v>1987.06</v>
          </cell>
          <cell r="GG551">
            <v>1806.42</v>
          </cell>
        </row>
        <row r="552">
          <cell r="A552" t="str">
            <v>ВВГнг 5х150</v>
          </cell>
          <cell r="GF552">
            <v>2439.59</v>
          </cell>
          <cell r="GG552">
            <v>2217.81</v>
          </cell>
        </row>
        <row r="553">
          <cell r="A553" t="str">
            <v>ВВГнг 5х185</v>
          </cell>
          <cell r="GF553">
            <v>3069.5</v>
          </cell>
          <cell r="GG553">
            <v>2790.46</v>
          </cell>
        </row>
        <row r="554">
          <cell r="A554" t="str">
            <v>ВВГнг-LS 1х  1,5</v>
          </cell>
          <cell r="GF554">
            <v>8.31</v>
          </cell>
          <cell r="GG554">
            <v>7.55</v>
          </cell>
        </row>
        <row r="555">
          <cell r="A555" t="str">
            <v>ВВГнг-LS 1х  2,5</v>
          </cell>
          <cell r="GF555">
            <v>12.02</v>
          </cell>
          <cell r="GG555">
            <v>10.93</v>
          </cell>
        </row>
        <row r="556">
          <cell r="A556" t="str">
            <v>ВВГнг-LS 1х  4</v>
          </cell>
          <cell r="GF556">
            <v>17.670000000000002</v>
          </cell>
          <cell r="GG556">
            <v>16.059999999999999</v>
          </cell>
        </row>
        <row r="557">
          <cell r="A557" t="str">
            <v>ВВГнг-LS 1х  6</v>
          </cell>
          <cell r="GF557">
            <v>24.68</v>
          </cell>
          <cell r="GG557">
            <v>22.43</v>
          </cell>
        </row>
        <row r="558">
          <cell r="A558" t="str">
            <v>ВВГнг-LS 1х 10</v>
          </cell>
          <cell r="GF558">
            <v>39.93</v>
          </cell>
          <cell r="GG558">
            <v>36.299999999999997</v>
          </cell>
        </row>
        <row r="559">
          <cell r="A559" t="str">
            <v>ВВГнг-LS 1х 16</v>
          </cell>
          <cell r="GF559">
            <v>61.5</v>
          </cell>
          <cell r="GG559">
            <v>55.91</v>
          </cell>
        </row>
        <row r="560">
          <cell r="A560" t="str">
            <v>ВВГнг-LS 1х 25</v>
          </cell>
          <cell r="GF560">
            <v>95.7</v>
          </cell>
          <cell r="GG560">
            <v>87</v>
          </cell>
        </row>
        <row r="561">
          <cell r="A561" t="str">
            <v>ВВГнг-LS 1х 35</v>
          </cell>
          <cell r="GF561">
            <v>130.16</v>
          </cell>
          <cell r="GG561">
            <v>118.32</v>
          </cell>
        </row>
        <row r="562">
          <cell r="A562" t="str">
            <v>ВВГнг-LS 1х 50</v>
          </cell>
          <cell r="GF562">
            <v>168.48</v>
          </cell>
          <cell r="GG562">
            <v>153.16</v>
          </cell>
        </row>
        <row r="563">
          <cell r="A563" t="str">
            <v>ВВГнг-LS 1х 70</v>
          </cell>
          <cell r="GF563">
            <v>257.60000000000002</v>
          </cell>
          <cell r="GG563">
            <v>234.18</v>
          </cell>
        </row>
        <row r="564">
          <cell r="A564" t="str">
            <v>ВВГнг-LS 1х 95</v>
          </cell>
          <cell r="GF564">
            <v>343.75</v>
          </cell>
          <cell r="GG564">
            <v>312.5</v>
          </cell>
        </row>
        <row r="565">
          <cell r="A565" t="str">
            <v>ВВГнг-LS 1х120</v>
          </cell>
          <cell r="GF565">
            <v>430.34</v>
          </cell>
          <cell r="GG565">
            <v>391.22</v>
          </cell>
        </row>
        <row r="566">
          <cell r="A566" t="str">
            <v>ВВГнг-LS 1х150</v>
          </cell>
          <cell r="GF566">
            <v>534.72</v>
          </cell>
          <cell r="GG566">
            <v>486.11</v>
          </cell>
        </row>
        <row r="567">
          <cell r="A567" t="str">
            <v>ВВГнг-LS 1х185</v>
          </cell>
          <cell r="GF567">
            <v>660.57</v>
          </cell>
          <cell r="GG567">
            <v>600.52</v>
          </cell>
        </row>
        <row r="568">
          <cell r="A568" t="str">
            <v>ВВГнг-LS 1х240</v>
          </cell>
          <cell r="GF568">
            <v>846.27</v>
          </cell>
          <cell r="GG568">
            <v>769.33</v>
          </cell>
        </row>
        <row r="569">
          <cell r="A569" t="str">
            <v>ВВГнг-LS-п 2х1,5</v>
          </cell>
          <cell r="GF569">
            <v>14.85</v>
          </cell>
          <cell r="GG569">
            <v>13.5</v>
          </cell>
        </row>
        <row r="570">
          <cell r="A570" t="str">
            <v>ВВГнг-LS-п 2х2,5</v>
          </cell>
          <cell r="GF570">
            <v>21.5</v>
          </cell>
          <cell r="GG570">
            <v>19.55</v>
          </cell>
        </row>
        <row r="571">
          <cell r="A571" t="str">
            <v>ВВГнг-LS-п 2х4</v>
          </cell>
          <cell r="GF571">
            <v>34.25</v>
          </cell>
          <cell r="GG571">
            <v>31.14</v>
          </cell>
        </row>
        <row r="572">
          <cell r="A572" t="str">
            <v>ВВГнг-LS-п 2х6</v>
          </cell>
          <cell r="GF572">
            <v>48.93</v>
          </cell>
          <cell r="GG572">
            <v>44.48</v>
          </cell>
        </row>
        <row r="573">
          <cell r="A573" t="str">
            <v>ВВГнг-LS 2х  1,5</v>
          </cell>
          <cell r="GF573">
            <v>15.9</v>
          </cell>
          <cell r="GG573">
            <v>14.46</v>
          </cell>
        </row>
        <row r="574">
          <cell r="A574" t="str">
            <v>ВВГнг-LS 2х  2,5</v>
          </cell>
          <cell r="GF574">
            <v>23.14</v>
          </cell>
          <cell r="GG574">
            <v>21.04</v>
          </cell>
        </row>
        <row r="575">
          <cell r="A575" t="str">
            <v>ВВГнг-LS 2х  4</v>
          </cell>
          <cell r="GF575">
            <v>38.15</v>
          </cell>
          <cell r="GG575">
            <v>34.68</v>
          </cell>
        </row>
        <row r="576">
          <cell r="A576" t="str">
            <v>ВВГнг-LS 2х  6</v>
          </cell>
          <cell r="GF576">
            <v>53.26</v>
          </cell>
          <cell r="GG576">
            <v>48.41</v>
          </cell>
        </row>
        <row r="577">
          <cell r="A577" t="str">
            <v>ВВГнг-LS 2х 10</v>
          </cell>
          <cell r="GF577">
            <v>96.45</v>
          </cell>
          <cell r="GG577">
            <v>87.68</v>
          </cell>
        </row>
        <row r="578">
          <cell r="A578" t="str">
            <v>ВВГнг-LS 2х 16</v>
          </cell>
          <cell r="GF578">
            <v>150.31</v>
          </cell>
          <cell r="GG578">
            <v>136.65</v>
          </cell>
        </row>
        <row r="579">
          <cell r="A579" t="str">
            <v>ВВГнг-LS-п 3х1,5</v>
          </cell>
          <cell r="GF579">
            <v>21.25</v>
          </cell>
          <cell r="GG579">
            <v>19.32</v>
          </cell>
        </row>
        <row r="580">
          <cell r="A580" t="str">
            <v>ВВГнг-LS-п 3х2,5</v>
          </cell>
          <cell r="GF580">
            <v>31.73</v>
          </cell>
          <cell r="GG580">
            <v>28.85</v>
          </cell>
        </row>
        <row r="581">
          <cell r="A581" t="str">
            <v>ВВГнг-LS-п 3х4</v>
          </cell>
          <cell r="GF581">
            <v>46.45</v>
          </cell>
          <cell r="GG581">
            <v>42.22</v>
          </cell>
        </row>
        <row r="582">
          <cell r="A582" t="str">
            <v>ВВГнг-LS-п 3х6</v>
          </cell>
          <cell r="GF582">
            <v>68.02</v>
          </cell>
          <cell r="GG582">
            <v>61.84</v>
          </cell>
        </row>
        <row r="583">
          <cell r="A583" t="str">
            <v>ВВГнг-LS 3х  1,5</v>
          </cell>
          <cell r="GF583">
            <v>21.6</v>
          </cell>
          <cell r="GG583">
            <v>19.64</v>
          </cell>
        </row>
        <row r="584">
          <cell r="A584" t="str">
            <v>ВВГнг-LS 3х  2,5</v>
          </cell>
          <cell r="GF584">
            <v>31.81</v>
          </cell>
          <cell r="GG584">
            <v>28.91</v>
          </cell>
        </row>
        <row r="585">
          <cell r="A585" t="str">
            <v>ВВГнг-LS 3х  4</v>
          </cell>
          <cell r="GF585">
            <v>48.6</v>
          </cell>
          <cell r="GG585">
            <v>44.18</v>
          </cell>
        </row>
        <row r="586">
          <cell r="A586" t="str">
            <v>ВВГнг-LS 3х  6</v>
          </cell>
          <cell r="GF586">
            <v>69.77</v>
          </cell>
          <cell r="GG586">
            <v>63.43</v>
          </cell>
        </row>
        <row r="587">
          <cell r="A587" t="str">
            <v>ВВГнг-LS 3х 10</v>
          </cell>
          <cell r="GF587">
            <v>121.63</v>
          </cell>
          <cell r="GG587">
            <v>110.57</v>
          </cell>
        </row>
        <row r="588">
          <cell r="A588" t="str">
            <v>ВВГнг-LS 3х 16</v>
          </cell>
          <cell r="GF588">
            <v>190.62</v>
          </cell>
          <cell r="GG588">
            <v>173.29</v>
          </cell>
        </row>
        <row r="589">
          <cell r="A589" t="str">
            <v>ВВГнг-LS 3х 25</v>
          </cell>
          <cell r="GF589">
            <v>293.64</v>
          </cell>
          <cell r="GG589">
            <v>266.95</v>
          </cell>
        </row>
        <row r="590">
          <cell r="A590" t="str">
            <v>ВВГнг-LS 3х 35</v>
          </cell>
          <cell r="GF590">
            <v>403.3</v>
          </cell>
          <cell r="GG590">
            <v>366.64</v>
          </cell>
        </row>
        <row r="591">
          <cell r="A591" t="str">
            <v>ВВГнг-LS 3х 50</v>
          </cell>
          <cell r="GF591">
            <v>643.23</v>
          </cell>
          <cell r="GG591">
            <v>584.75</v>
          </cell>
        </row>
        <row r="592">
          <cell r="A592" t="str">
            <v>ВВГнг-LS 3х  2,5+1х1,5</v>
          </cell>
          <cell r="GF592">
            <v>45.22</v>
          </cell>
          <cell r="GG592">
            <v>41.11</v>
          </cell>
        </row>
        <row r="593">
          <cell r="A593" t="str">
            <v>ВВГнг-LS 3х  4+1х2,5</v>
          </cell>
          <cell r="GF593">
            <v>69.739999999999995</v>
          </cell>
          <cell r="GG593">
            <v>63.4</v>
          </cell>
        </row>
        <row r="594">
          <cell r="A594" t="str">
            <v>ВВГнг-LS 3х  6+1х4</v>
          </cell>
          <cell r="GF594">
            <v>101.26</v>
          </cell>
          <cell r="GG594">
            <v>92.05</v>
          </cell>
        </row>
        <row r="595">
          <cell r="A595" t="str">
            <v>ВВГнг-LS 3х 10+1х6</v>
          </cell>
          <cell r="GF595">
            <v>155.97</v>
          </cell>
          <cell r="GG595">
            <v>141.79</v>
          </cell>
        </row>
        <row r="596">
          <cell r="A596" t="str">
            <v>ВВГнг-LS 3х 16+1х10</v>
          </cell>
          <cell r="GF596">
            <v>242.71</v>
          </cell>
          <cell r="GG596">
            <v>220.65</v>
          </cell>
        </row>
        <row r="597">
          <cell r="A597" t="str">
            <v>ВВГнг-LS 3х 25+1х16</v>
          </cell>
          <cell r="GF597">
            <v>365.86</v>
          </cell>
          <cell r="GG597">
            <v>332.6</v>
          </cell>
        </row>
        <row r="598">
          <cell r="A598" t="str">
            <v>ВВГнг-LS 3х 35+1х16</v>
          </cell>
          <cell r="GF598">
            <v>456.64</v>
          </cell>
          <cell r="GG598">
            <v>415.13</v>
          </cell>
        </row>
        <row r="599">
          <cell r="A599" t="str">
            <v>ВВГнг-LS 3х 50+1х25</v>
          </cell>
          <cell r="GF599">
            <v>675.19</v>
          </cell>
          <cell r="GG599">
            <v>613.80999999999995</v>
          </cell>
        </row>
        <row r="600">
          <cell r="A600" t="str">
            <v>ВВГнг-LS 3х 70+1х35</v>
          </cell>
          <cell r="GF600">
            <v>884.38</v>
          </cell>
          <cell r="GG600">
            <v>803.98</v>
          </cell>
        </row>
        <row r="601">
          <cell r="A601" t="str">
            <v>ВВГнг-LS 3х 95+1х50</v>
          </cell>
          <cell r="GF601">
            <v>1213.8399999999999</v>
          </cell>
          <cell r="GG601">
            <v>1103.49</v>
          </cell>
        </row>
        <row r="602">
          <cell r="A602" t="str">
            <v>ВВГнг-LS 3х120+1х70</v>
          </cell>
          <cell r="GF602">
            <v>1506.75</v>
          </cell>
          <cell r="GG602">
            <v>1369.78</v>
          </cell>
        </row>
        <row r="603">
          <cell r="A603" t="str">
            <v>ВВГнг-LS 3х150+1х70</v>
          </cell>
          <cell r="GF603">
            <v>1814.25</v>
          </cell>
          <cell r="GG603">
            <v>1649.32</v>
          </cell>
        </row>
        <row r="604">
          <cell r="A604" t="str">
            <v>ВВГнг-LS 3х185+1х95</v>
          </cell>
          <cell r="GF604">
            <v>2274.25</v>
          </cell>
          <cell r="GG604">
            <v>2067.5</v>
          </cell>
        </row>
        <row r="605">
          <cell r="A605" t="str">
            <v>ВВГнг-LS 3х240+1х120</v>
          </cell>
          <cell r="GF605">
            <v>3364.36</v>
          </cell>
          <cell r="GG605">
            <v>3058.51</v>
          </cell>
        </row>
        <row r="606">
          <cell r="A606" t="str">
            <v>ВВГнг-LS 4х  1,5</v>
          </cell>
          <cell r="GF606">
            <v>29.13</v>
          </cell>
          <cell r="GG606">
            <v>26.48</v>
          </cell>
        </row>
        <row r="607">
          <cell r="A607" t="str">
            <v>ВВГнг-LS 4х  2,5</v>
          </cell>
          <cell r="GF607">
            <v>41.71</v>
          </cell>
          <cell r="GG607">
            <v>37.92</v>
          </cell>
        </row>
        <row r="608">
          <cell r="A608" t="str">
            <v>ВВГнг-LS 4х  4</v>
          </cell>
          <cell r="GF608">
            <v>62.09</v>
          </cell>
          <cell r="GG608">
            <v>56.45</v>
          </cell>
        </row>
        <row r="609">
          <cell r="A609" t="str">
            <v>ВВГнг-LS 4х  6</v>
          </cell>
          <cell r="GF609">
            <v>88.24</v>
          </cell>
          <cell r="GG609">
            <v>80.209999999999994</v>
          </cell>
        </row>
        <row r="610">
          <cell r="A610" t="str">
            <v>ВВГнг-LS 4х 10</v>
          </cell>
          <cell r="GF610">
            <v>156.16999999999999</v>
          </cell>
          <cell r="GG610">
            <v>141.97</v>
          </cell>
        </row>
        <row r="611">
          <cell r="A611" t="str">
            <v>ВВГнг-LS 4х 16</v>
          </cell>
          <cell r="GF611">
            <v>243.73</v>
          </cell>
          <cell r="GG611">
            <v>221.58</v>
          </cell>
        </row>
        <row r="612">
          <cell r="A612" t="str">
            <v>ВВГнг-LS 4х 25</v>
          </cell>
          <cell r="GF612">
            <v>378.25</v>
          </cell>
          <cell r="GG612">
            <v>343.86</v>
          </cell>
        </row>
        <row r="613">
          <cell r="A613" t="str">
            <v>ВВГнг-LS 4х 35</v>
          </cell>
          <cell r="GF613">
            <v>520.39</v>
          </cell>
          <cell r="GG613">
            <v>473.08</v>
          </cell>
        </row>
        <row r="614">
          <cell r="A614" t="str">
            <v>ВВГнг-LS 4х 50</v>
          </cell>
          <cell r="GF614">
            <v>731.62</v>
          </cell>
          <cell r="GG614">
            <v>665.11</v>
          </cell>
        </row>
        <row r="615">
          <cell r="A615" t="str">
            <v>ВВГнг-LS 4х 70</v>
          </cell>
          <cell r="GF615">
            <v>1009.31</v>
          </cell>
          <cell r="GG615">
            <v>917.56</v>
          </cell>
        </row>
        <row r="616">
          <cell r="A616" t="str">
            <v>ВВГнг-LS 4х 95</v>
          </cell>
          <cell r="GF616">
            <v>1390.51</v>
          </cell>
          <cell r="GG616">
            <v>1264.0999999999999</v>
          </cell>
        </row>
        <row r="617">
          <cell r="A617" t="str">
            <v>ВВГнг-LS 4х120</v>
          </cell>
          <cell r="GF617">
            <v>1713.31</v>
          </cell>
          <cell r="GG617">
            <v>1557.56</v>
          </cell>
        </row>
        <row r="618">
          <cell r="A618" t="str">
            <v>ВВГнг-LS 4х150</v>
          </cell>
          <cell r="GF618">
            <v>2085.37</v>
          </cell>
          <cell r="GG618">
            <v>1895.8</v>
          </cell>
        </row>
        <row r="619">
          <cell r="A619" t="str">
            <v>ВВГнг-LS 4х185</v>
          </cell>
          <cell r="GF619">
            <v>2644.05</v>
          </cell>
          <cell r="GG619">
            <v>2403.6799999999998</v>
          </cell>
        </row>
        <row r="620">
          <cell r="A620" t="str">
            <v>ВВГнг-LS 4х240</v>
          </cell>
          <cell r="GF620">
            <v>3449.34</v>
          </cell>
          <cell r="GG620">
            <v>3135.76</v>
          </cell>
        </row>
        <row r="621">
          <cell r="A621" t="str">
            <v>ВВГнг-LS 5х  1,5</v>
          </cell>
          <cell r="GF621">
            <v>34.49</v>
          </cell>
          <cell r="GG621">
            <v>31.36</v>
          </cell>
        </row>
        <row r="622">
          <cell r="A622" t="str">
            <v>ВВГнг-LS 5х  2,5</v>
          </cell>
          <cell r="GF622">
            <v>50.58</v>
          </cell>
          <cell r="GG622">
            <v>45.98</v>
          </cell>
        </row>
        <row r="623">
          <cell r="A623" t="str">
            <v>ВВГнг-LS 5х  4</v>
          </cell>
          <cell r="GF623">
            <v>75.19</v>
          </cell>
          <cell r="GG623">
            <v>68.36</v>
          </cell>
        </row>
        <row r="624">
          <cell r="A624" t="str">
            <v>ВВГнг-LS 5х  6</v>
          </cell>
          <cell r="GF624">
            <v>108.21</v>
          </cell>
          <cell r="GG624">
            <v>98.37</v>
          </cell>
        </row>
        <row r="625">
          <cell r="A625" t="str">
            <v>ВВГнг-LS 5х 10</v>
          </cell>
          <cell r="GF625">
            <v>191.55</v>
          </cell>
          <cell r="GG625">
            <v>174.14</v>
          </cell>
        </row>
        <row r="626">
          <cell r="A626" t="str">
            <v>ВВГнг-LS 5х 16</v>
          </cell>
          <cell r="GF626">
            <v>300.60000000000002</v>
          </cell>
          <cell r="GG626">
            <v>273.27999999999997</v>
          </cell>
        </row>
        <row r="627">
          <cell r="A627" t="str">
            <v>ВВГнг-LS 5х 25</v>
          </cell>
          <cell r="GF627">
            <v>462.82</v>
          </cell>
          <cell r="GG627">
            <v>420.74</v>
          </cell>
        </row>
        <row r="628">
          <cell r="A628" t="str">
            <v>ВВГнг-LS 5х 35</v>
          </cell>
          <cell r="GF628">
            <v>643.30999999999995</v>
          </cell>
          <cell r="GG628">
            <v>584.83000000000004</v>
          </cell>
        </row>
        <row r="629">
          <cell r="A629" t="str">
            <v>ВВГнг-LS 5х 50</v>
          </cell>
          <cell r="GF629">
            <v>869.37</v>
          </cell>
          <cell r="GG629">
            <v>790.33</v>
          </cell>
        </row>
        <row r="630">
          <cell r="A630" t="str">
            <v>ВВГнг-LS 5х 70</v>
          </cell>
          <cell r="GF630">
            <v>1269.45</v>
          </cell>
          <cell r="GG630">
            <v>1154.05</v>
          </cell>
        </row>
        <row r="631">
          <cell r="A631" t="str">
            <v>ВВГнг-LS 5х 95</v>
          </cell>
          <cell r="GF631">
            <v>1726.4</v>
          </cell>
          <cell r="GG631">
            <v>1569.45</v>
          </cell>
        </row>
        <row r="632">
          <cell r="A632" t="str">
            <v>ВВГнг-LS 5х120</v>
          </cell>
          <cell r="GF632">
            <v>2159.3000000000002</v>
          </cell>
          <cell r="GG632">
            <v>1963</v>
          </cell>
        </row>
        <row r="633">
          <cell r="A633" t="str">
            <v>ВВГнг-LS 5х150</v>
          </cell>
          <cell r="GF633">
            <v>2642.36</v>
          </cell>
          <cell r="GG633">
            <v>2402.15</v>
          </cell>
        </row>
        <row r="634">
          <cell r="A634" t="str">
            <v>ВВГнг-LS 5х185</v>
          </cell>
          <cell r="GF634">
            <v>3151.01</v>
          </cell>
          <cell r="GG634">
            <v>2864.55</v>
          </cell>
        </row>
        <row r="635">
          <cell r="A635" t="str">
            <v xml:space="preserve"> Кабель медный силовой с заполнением (ВВГз)</v>
          </cell>
          <cell r="GF635">
            <v>0</v>
          </cell>
        </row>
        <row r="636">
          <cell r="A636" t="str">
            <v>ВВГз 2х  1,5</v>
          </cell>
          <cell r="GF636">
            <v>15.02</v>
          </cell>
          <cell r="GG636">
            <v>13.65</v>
          </cell>
        </row>
        <row r="637">
          <cell r="A637" t="str">
            <v>ВВГз 2х  2,5</v>
          </cell>
          <cell r="GF637">
            <v>22.07</v>
          </cell>
          <cell r="GG637">
            <v>20.059999999999999</v>
          </cell>
        </row>
        <row r="638">
          <cell r="A638" t="str">
            <v>ВВГз 2х  4</v>
          </cell>
          <cell r="GF638">
            <v>34.42</v>
          </cell>
          <cell r="GG638">
            <v>31.29</v>
          </cell>
        </row>
        <row r="639">
          <cell r="A639" t="str">
            <v>ВВГз 2х  6</v>
          </cell>
          <cell r="GF639">
            <v>48.49</v>
          </cell>
          <cell r="GG639">
            <v>44.08</v>
          </cell>
        </row>
        <row r="640">
          <cell r="A640" t="str">
            <v>ВВГз 2х 10</v>
          </cell>
          <cell r="GF640">
            <v>82.45</v>
          </cell>
          <cell r="GG640">
            <v>74.959999999999994</v>
          </cell>
        </row>
        <row r="641">
          <cell r="A641" t="str">
            <v>ВВГз 3х  1,5</v>
          </cell>
          <cell r="GF641">
            <v>20.350000000000001</v>
          </cell>
          <cell r="GG641">
            <v>18.5</v>
          </cell>
        </row>
        <row r="642">
          <cell r="A642" t="str">
            <v>ВВГз 3х  2,5</v>
          </cell>
          <cell r="GF642">
            <v>31.21</v>
          </cell>
          <cell r="GG642">
            <v>28.38</v>
          </cell>
        </row>
        <row r="643">
          <cell r="A643" t="str">
            <v>ВВГз 3х  4</v>
          </cell>
          <cell r="GF643">
            <v>47.56</v>
          </cell>
          <cell r="GG643">
            <v>43.24</v>
          </cell>
        </row>
        <row r="644">
          <cell r="A644" t="str">
            <v>ВВГз 3х  6</v>
          </cell>
          <cell r="GF644">
            <v>68.319999999999993</v>
          </cell>
          <cell r="GG644">
            <v>62.11</v>
          </cell>
        </row>
        <row r="645">
          <cell r="A645" t="str">
            <v>ВВГз 3х 10</v>
          </cell>
          <cell r="GF645">
            <v>114.56</v>
          </cell>
          <cell r="GG645">
            <v>104.15</v>
          </cell>
        </row>
        <row r="646">
          <cell r="A646" t="str">
            <v>ВВГз 3х 16</v>
          </cell>
          <cell r="GF646">
            <v>171.75</v>
          </cell>
          <cell r="GG646">
            <v>156.13999999999999</v>
          </cell>
        </row>
        <row r="647">
          <cell r="A647" t="str">
            <v>ВВГз 3х  2,5+1х1,5</v>
          </cell>
          <cell r="GF647">
            <v>36.9</v>
          </cell>
          <cell r="GG647">
            <v>33.54</v>
          </cell>
        </row>
        <row r="648">
          <cell r="A648" t="str">
            <v>ВВГз 3х  4+1х2,5</v>
          </cell>
          <cell r="GF648">
            <v>56.91</v>
          </cell>
          <cell r="GG648">
            <v>51.74</v>
          </cell>
        </row>
        <row r="649">
          <cell r="A649" t="str">
            <v>ВВГз 3х  6+1х4</v>
          </cell>
          <cell r="GF649">
            <v>93.24</v>
          </cell>
          <cell r="GG649">
            <v>84.76</v>
          </cell>
        </row>
        <row r="650">
          <cell r="A650" t="str">
            <v>ВВГз 3х 10+1х6</v>
          </cell>
          <cell r="GF650">
            <v>133.94</v>
          </cell>
          <cell r="GG650">
            <v>121.76</v>
          </cell>
        </row>
        <row r="651">
          <cell r="A651" t="str">
            <v>ВВГз 3х 16+1х10</v>
          </cell>
          <cell r="GF651">
            <v>204.94</v>
          </cell>
          <cell r="GG651">
            <v>186.31</v>
          </cell>
        </row>
        <row r="652">
          <cell r="A652" t="str">
            <v>ВВГз 4х  1,5</v>
          </cell>
          <cell r="GF652">
            <v>26.07</v>
          </cell>
          <cell r="GG652">
            <v>23.7</v>
          </cell>
        </row>
        <row r="653">
          <cell r="A653" t="str">
            <v>ВВГз 4х  2,5</v>
          </cell>
          <cell r="GF653">
            <v>40.159999999999997</v>
          </cell>
          <cell r="GG653">
            <v>36.51</v>
          </cell>
        </row>
        <row r="654">
          <cell r="A654" t="str">
            <v>ВВГз 4х  4</v>
          </cell>
          <cell r="GF654">
            <v>61.57</v>
          </cell>
          <cell r="GG654">
            <v>55.98</v>
          </cell>
        </row>
        <row r="655">
          <cell r="A655" t="str">
            <v>ВВГз 4х  6</v>
          </cell>
          <cell r="GF655">
            <v>88.91</v>
          </cell>
          <cell r="GG655">
            <v>80.83</v>
          </cell>
        </row>
        <row r="656">
          <cell r="A656" t="str">
            <v>ВВГз 4х 10</v>
          </cell>
          <cell r="GF656">
            <v>147.43</v>
          </cell>
          <cell r="GG656">
            <v>134.03</v>
          </cell>
        </row>
        <row r="657">
          <cell r="A657" t="str">
            <v>ВВГз 4х 16</v>
          </cell>
          <cell r="GF657">
            <v>225.39</v>
          </cell>
          <cell r="GG657">
            <v>204.9</v>
          </cell>
        </row>
        <row r="658">
          <cell r="A658" t="str">
            <v>ВВГз 4х 25</v>
          </cell>
          <cell r="GF658">
            <v>356.84</v>
          </cell>
          <cell r="GG658">
            <v>324.39999999999998</v>
          </cell>
        </row>
        <row r="659">
          <cell r="A659" t="str">
            <v>ВВГз 4х 35</v>
          </cell>
          <cell r="GF659">
            <v>490.19</v>
          </cell>
          <cell r="GG659">
            <v>445.63</v>
          </cell>
        </row>
        <row r="660">
          <cell r="A660" t="str">
            <v>ВВГз 4х 50</v>
          </cell>
          <cell r="GF660">
            <v>713.8</v>
          </cell>
          <cell r="GG660">
            <v>648.91</v>
          </cell>
        </row>
        <row r="661">
          <cell r="A661" t="str">
            <v>ВВГз 4х 70</v>
          </cell>
          <cell r="GF661">
            <v>1075.95</v>
          </cell>
          <cell r="GG661">
            <v>978.13</v>
          </cell>
        </row>
        <row r="662">
          <cell r="A662" t="str">
            <v>ВВГз 4х 95</v>
          </cell>
          <cell r="GF662">
            <v>1389.68</v>
          </cell>
          <cell r="GG662">
            <v>1263.3499999999999</v>
          </cell>
        </row>
        <row r="663">
          <cell r="A663" t="str">
            <v>ВВГз 4х120</v>
          </cell>
          <cell r="GF663">
            <v>1750.42</v>
          </cell>
          <cell r="GG663">
            <v>1591.29</v>
          </cell>
        </row>
        <row r="664">
          <cell r="A664" t="str">
            <v>ВВГз 5х  1,5</v>
          </cell>
          <cell r="GF664">
            <v>34.39</v>
          </cell>
          <cell r="GG664">
            <v>31.27</v>
          </cell>
        </row>
        <row r="665">
          <cell r="A665" t="str">
            <v>ВВГз 5х  2,5</v>
          </cell>
          <cell r="GF665">
            <v>50.78</v>
          </cell>
          <cell r="GG665">
            <v>46.17</v>
          </cell>
        </row>
        <row r="666">
          <cell r="A666" t="str">
            <v>ВВГз 5х  4</v>
          </cell>
          <cell r="GF666">
            <v>77.78</v>
          </cell>
          <cell r="GG666">
            <v>70.7</v>
          </cell>
        </row>
        <row r="667">
          <cell r="A667" t="str">
            <v>ВВГз 5х  6</v>
          </cell>
          <cell r="GF667">
            <v>109.75</v>
          </cell>
          <cell r="GG667">
            <v>99.77</v>
          </cell>
        </row>
        <row r="668">
          <cell r="A668" t="str">
            <v>ВВГз 5х 10</v>
          </cell>
          <cell r="GF668">
            <v>185.13</v>
          </cell>
          <cell r="GG668">
            <v>168.3</v>
          </cell>
        </row>
        <row r="669">
          <cell r="A669" t="str">
            <v>ВВГз 5х 16</v>
          </cell>
          <cell r="GF669">
            <v>313.32</v>
          </cell>
          <cell r="GG669">
            <v>284.83999999999997</v>
          </cell>
        </row>
        <row r="670">
          <cell r="A670" t="str">
            <v>ВВГз 5х 25</v>
          </cell>
          <cell r="GF670">
            <v>496.78</v>
          </cell>
          <cell r="GG670">
            <v>451.62</v>
          </cell>
        </row>
        <row r="671">
          <cell r="A671" t="str">
            <v>ВВГз 5х 35</v>
          </cell>
          <cell r="GF671">
            <v>669.48</v>
          </cell>
          <cell r="GG671">
            <v>608.62</v>
          </cell>
        </row>
        <row r="672">
          <cell r="A672" t="str">
            <v xml:space="preserve"> Кабель медный бронированный (ВБбШв, ВБбШнг)</v>
          </cell>
          <cell r="GF672">
            <v>0</v>
          </cell>
        </row>
        <row r="673">
          <cell r="A673" t="str">
            <v>ВБбШв 3х 1,5</v>
          </cell>
          <cell r="GF673">
            <v>36.380000000000003</v>
          </cell>
          <cell r="GG673">
            <v>33.08</v>
          </cell>
        </row>
        <row r="674">
          <cell r="A674" t="str">
            <v>ВБбШв 3х 2,5</v>
          </cell>
          <cell r="GF674">
            <v>51.23</v>
          </cell>
          <cell r="GG674">
            <v>46.57</v>
          </cell>
        </row>
        <row r="675">
          <cell r="A675" t="str">
            <v>ВБбШв 3х 4</v>
          </cell>
          <cell r="GF675">
            <v>56.26</v>
          </cell>
          <cell r="GG675">
            <v>51.14</v>
          </cell>
        </row>
        <row r="676">
          <cell r="A676" t="str">
            <v>ВБбШв 3х 6</v>
          </cell>
          <cell r="GF676">
            <v>76.510000000000005</v>
          </cell>
          <cell r="GG676">
            <v>69.56</v>
          </cell>
        </row>
        <row r="677">
          <cell r="A677" t="str">
            <v>ВБбШв 3х 10</v>
          </cell>
          <cell r="GF677">
            <v>120.69</v>
          </cell>
          <cell r="GG677">
            <v>109.72</v>
          </cell>
        </row>
        <row r="678">
          <cell r="A678" t="str">
            <v>ВБбШв 3х 16</v>
          </cell>
          <cell r="GF678">
            <v>178.5</v>
          </cell>
          <cell r="GG678">
            <v>162.27000000000001</v>
          </cell>
        </row>
        <row r="679">
          <cell r="A679" t="str">
            <v>ВБбШв 3х 25</v>
          </cell>
          <cell r="GF679">
            <v>276.43</v>
          </cell>
          <cell r="GG679">
            <v>251.3</v>
          </cell>
        </row>
        <row r="680">
          <cell r="A680" t="str">
            <v>ВБбШв 3х 35</v>
          </cell>
          <cell r="GF680">
            <v>373.08</v>
          </cell>
          <cell r="GG680">
            <v>339.16</v>
          </cell>
        </row>
        <row r="681">
          <cell r="A681" t="str">
            <v>ВБбШв 3х 50</v>
          </cell>
          <cell r="GF681">
            <v>516.72</v>
          </cell>
          <cell r="GG681">
            <v>469.75</v>
          </cell>
        </row>
        <row r="682">
          <cell r="A682" t="str">
            <v>ВБбШв 3х 70</v>
          </cell>
          <cell r="GF682">
            <v>754.1</v>
          </cell>
          <cell r="GG682">
            <v>685.55</v>
          </cell>
        </row>
        <row r="683">
          <cell r="A683" t="str">
            <v>ВБбШв 3х 95</v>
          </cell>
          <cell r="GF683">
            <v>1002.43</v>
          </cell>
          <cell r="GG683">
            <v>911.3</v>
          </cell>
        </row>
        <row r="684">
          <cell r="A684" t="str">
            <v>ВБбШв 3х120</v>
          </cell>
          <cell r="GF684">
            <v>1241.43</v>
          </cell>
          <cell r="GG684">
            <v>1128.57</v>
          </cell>
        </row>
        <row r="685">
          <cell r="A685" t="str">
            <v>ВБбШв 3х185</v>
          </cell>
          <cell r="GF685">
            <v>1902.56</v>
          </cell>
          <cell r="GG685">
            <v>1729.6</v>
          </cell>
        </row>
        <row r="686">
          <cell r="A686" t="str">
            <v>ВБбШв 3х240</v>
          </cell>
          <cell r="GF686">
            <v>2483.85</v>
          </cell>
          <cell r="GG686">
            <v>2258.0500000000002</v>
          </cell>
        </row>
        <row r="687">
          <cell r="A687" t="str">
            <v>ВБбШв 3х 4+1х2,5</v>
          </cell>
          <cell r="GF687">
            <v>77.290000000000006</v>
          </cell>
          <cell r="GG687">
            <v>70.27</v>
          </cell>
        </row>
        <row r="688">
          <cell r="A688" t="str">
            <v>ВБбШв 3х 6+1х4</v>
          </cell>
          <cell r="GF688">
            <v>102.67</v>
          </cell>
          <cell r="GG688">
            <v>93.33</v>
          </cell>
        </row>
        <row r="689">
          <cell r="A689" t="str">
            <v>ВБбШв 3х10+1х6</v>
          </cell>
          <cell r="GF689">
            <v>153.93</v>
          </cell>
          <cell r="GG689">
            <v>139.94</v>
          </cell>
        </row>
        <row r="690">
          <cell r="A690" t="str">
            <v>ВБбШв 3х16+1х10</v>
          </cell>
          <cell r="GF690">
            <v>223.53</v>
          </cell>
          <cell r="GG690">
            <v>203.21</v>
          </cell>
        </row>
        <row r="691">
          <cell r="A691" t="str">
            <v>ВБбШв 3х25+1х16</v>
          </cell>
          <cell r="GF691">
            <v>335.71</v>
          </cell>
          <cell r="GG691">
            <v>305.19</v>
          </cell>
        </row>
        <row r="692">
          <cell r="A692" t="str">
            <v>ВБбШв 3х35+1х16</v>
          </cell>
          <cell r="GF692">
            <v>440.46</v>
          </cell>
          <cell r="GG692">
            <v>400.41</v>
          </cell>
        </row>
        <row r="693">
          <cell r="A693" t="str">
            <v>ВБбШв 3х50+1х25</v>
          </cell>
          <cell r="GF693">
            <v>601.28</v>
          </cell>
          <cell r="GG693">
            <v>546.62</v>
          </cell>
        </row>
        <row r="694">
          <cell r="A694" t="str">
            <v>ВБбШв 3х70+1х35</v>
          </cell>
          <cell r="GF694">
            <v>874.06</v>
          </cell>
          <cell r="GG694">
            <v>794.6</v>
          </cell>
        </row>
        <row r="695">
          <cell r="A695" t="str">
            <v>ВБбШв 3х95+1х50</v>
          </cell>
          <cell r="GF695">
            <v>1175.99</v>
          </cell>
          <cell r="GG695">
            <v>1069.08</v>
          </cell>
        </row>
        <row r="696">
          <cell r="A696" t="str">
            <v>ВБбШв 3х120+1х70</v>
          </cell>
          <cell r="GF696">
            <v>1486.12</v>
          </cell>
          <cell r="GG696">
            <v>1351.02</v>
          </cell>
        </row>
        <row r="697">
          <cell r="A697" t="str">
            <v>ВБбШв 3х150+1х70</v>
          </cell>
          <cell r="GF697">
            <v>1784.4</v>
          </cell>
          <cell r="GG697">
            <v>1622.18</v>
          </cell>
        </row>
        <row r="698">
          <cell r="A698" t="str">
            <v>ВБбШв 3х185+1х95</v>
          </cell>
          <cell r="GF698">
            <v>2236.08</v>
          </cell>
          <cell r="GG698">
            <v>2032.8</v>
          </cell>
        </row>
        <row r="699">
          <cell r="A699" t="str">
            <v>ВБбШв 4х 2,5</v>
          </cell>
          <cell r="GF699">
            <v>51.29</v>
          </cell>
          <cell r="GG699">
            <v>46.62</v>
          </cell>
        </row>
        <row r="700">
          <cell r="A700" t="str">
            <v>ВБбШв 4х 4</v>
          </cell>
          <cell r="GF700">
            <v>72.459999999999994</v>
          </cell>
          <cell r="GG700">
            <v>65.88</v>
          </cell>
        </row>
        <row r="701">
          <cell r="A701" t="str">
            <v>ВБбШв 4х 6</v>
          </cell>
          <cell r="GF701">
            <v>101.32</v>
          </cell>
          <cell r="GG701">
            <v>92.11</v>
          </cell>
        </row>
        <row r="702">
          <cell r="A702" t="str">
            <v>ВБбШв 4х 10</v>
          </cell>
          <cell r="GF702">
            <v>158.13</v>
          </cell>
          <cell r="GG702">
            <v>143.76</v>
          </cell>
        </row>
        <row r="703">
          <cell r="A703" t="str">
            <v>ВБбШв 4х 16</v>
          </cell>
          <cell r="GF703">
            <v>230.23</v>
          </cell>
          <cell r="GG703">
            <v>209.3</v>
          </cell>
        </row>
        <row r="704">
          <cell r="A704" t="str">
            <v>ВБбШв 4х 25</v>
          </cell>
          <cell r="GF704">
            <v>367.54</v>
          </cell>
          <cell r="GG704">
            <v>334.13</v>
          </cell>
        </row>
        <row r="705">
          <cell r="A705" t="str">
            <v>ВБбШв 4х 35</v>
          </cell>
          <cell r="GF705">
            <v>511.13</v>
          </cell>
          <cell r="GG705">
            <v>464.66</v>
          </cell>
        </row>
        <row r="706">
          <cell r="A706" t="str">
            <v>ВБбШв 4х 50</v>
          </cell>
          <cell r="GF706">
            <v>707.25</v>
          </cell>
          <cell r="GG706">
            <v>642.96</v>
          </cell>
        </row>
        <row r="707">
          <cell r="A707" t="str">
            <v>ВБбШв 4х 70</v>
          </cell>
          <cell r="GF707">
            <v>948.54</v>
          </cell>
          <cell r="GG707">
            <v>862.31</v>
          </cell>
        </row>
        <row r="708">
          <cell r="A708" t="str">
            <v>ВБбШв 4х 95</v>
          </cell>
          <cell r="GF708">
            <v>1298.4100000000001</v>
          </cell>
          <cell r="GG708">
            <v>1180.3699999999999</v>
          </cell>
        </row>
        <row r="709">
          <cell r="A709" t="str">
            <v>ВБбШв 4х120</v>
          </cell>
          <cell r="GF709">
            <v>1623.2</v>
          </cell>
          <cell r="GG709">
            <v>1475.64</v>
          </cell>
        </row>
        <row r="710">
          <cell r="A710" t="str">
            <v>ВБбШв 4х150</v>
          </cell>
          <cell r="GF710">
            <v>1986.87</v>
          </cell>
          <cell r="GG710">
            <v>1806.25</v>
          </cell>
        </row>
        <row r="711">
          <cell r="A711" t="str">
            <v>ВБбШв 4х185</v>
          </cell>
          <cell r="GF711">
            <v>2479.73</v>
          </cell>
          <cell r="GG711">
            <v>2254.3000000000002</v>
          </cell>
        </row>
        <row r="712">
          <cell r="A712" t="str">
            <v>ВБбШв 4х240</v>
          </cell>
          <cell r="GF712">
            <v>3235.16</v>
          </cell>
          <cell r="GG712">
            <v>2941.05</v>
          </cell>
        </row>
        <row r="713">
          <cell r="A713" t="str">
            <v>ВБбШв 5х2,5</v>
          </cell>
          <cell r="GF713">
            <v>61.76</v>
          </cell>
          <cell r="GG713">
            <v>56.15</v>
          </cell>
        </row>
        <row r="714">
          <cell r="A714" t="str">
            <v>ВБбШв 5х4</v>
          </cell>
          <cell r="GF714">
            <v>90.29</v>
          </cell>
          <cell r="GG714">
            <v>82.08</v>
          </cell>
        </row>
        <row r="715">
          <cell r="A715" t="str">
            <v>ВБбШв 5х6</v>
          </cell>
          <cell r="GF715">
            <v>124.04</v>
          </cell>
          <cell r="GG715">
            <v>112.76</v>
          </cell>
        </row>
        <row r="716">
          <cell r="A716" t="str">
            <v>ВБбШв 5х10</v>
          </cell>
          <cell r="GF716">
            <v>195.55</v>
          </cell>
          <cell r="GG716">
            <v>177.77</v>
          </cell>
        </row>
        <row r="717">
          <cell r="A717" t="str">
            <v>ВБбШв 5х16</v>
          </cell>
          <cell r="GF717">
            <v>301.41000000000003</v>
          </cell>
          <cell r="GG717">
            <v>274</v>
          </cell>
        </row>
        <row r="718">
          <cell r="A718" t="str">
            <v>ВБбШв 5х25</v>
          </cell>
          <cell r="GF718">
            <v>461.49</v>
          </cell>
          <cell r="GG718">
            <v>419.54</v>
          </cell>
        </row>
        <row r="719">
          <cell r="A719" t="str">
            <v>ВБбШв 5х35</v>
          </cell>
          <cell r="GF719">
            <v>637.59</v>
          </cell>
          <cell r="GG719">
            <v>579.62</v>
          </cell>
        </row>
        <row r="720">
          <cell r="A720" t="str">
            <v>ВБбШв 5х50</v>
          </cell>
          <cell r="GF720">
            <v>885.01</v>
          </cell>
          <cell r="GG720">
            <v>804.55</v>
          </cell>
        </row>
        <row r="721">
          <cell r="A721" t="str">
            <v>ВБбШв 5х70</v>
          </cell>
          <cell r="GF721">
            <v>1197.93</v>
          </cell>
          <cell r="GG721">
            <v>1089.03</v>
          </cell>
        </row>
        <row r="722">
          <cell r="A722" t="str">
            <v>ВБбШв 5х95</v>
          </cell>
          <cell r="GF722">
            <v>1638.87</v>
          </cell>
          <cell r="GG722">
            <v>1489.88</v>
          </cell>
        </row>
        <row r="723">
          <cell r="A723" t="str">
            <v>ВБбШв 5х120</v>
          </cell>
          <cell r="GF723">
            <v>2054.48</v>
          </cell>
          <cell r="GG723">
            <v>1867.71</v>
          </cell>
        </row>
        <row r="724">
          <cell r="A724" t="str">
            <v>ВБбШв 5х150</v>
          </cell>
          <cell r="GF724">
            <v>2513.58</v>
          </cell>
          <cell r="GG724">
            <v>2285.0700000000002</v>
          </cell>
        </row>
        <row r="725">
          <cell r="A725" t="str">
            <v>ВБбШв 5х185</v>
          </cell>
          <cell r="GF725">
            <v>3235.08</v>
          </cell>
          <cell r="GG725">
            <v>2940.98</v>
          </cell>
        </row>
        <row r="726">
          <cell r="A726" t="str">
            <v>ВБбШв 5х240</v>
          </cell>
          <cell r="GF726">
            <v>3903.97</v>
          </cell>
          <cell r="GG726">
            <v>3549.07</v>
          </cell>
        </row>
        <row r="727">
          <cell r="A727" t="str">
            <v>ВБбШнг 3х 2,5</v>
          </cell>
          <cell r="GF727">
            <v>52.7</v>
          </cell>
          <cell r="GG727">
            <v>47.9</v>
          </cell>
        </row>
        <row r="728">
          <cell r="A728" t="str">
            <v>ВБбШнг 3х 4</v>
          </cell>
          <cell r="GF728">
            <v>70.33</v>
          </cell>
          <cell r="GG728">
            <v>63.93</v>
          </cell>
        </row>
        <row r="729">
          <cell r="A729" t="str">
            <v>ВБбШнг 3х 6</v>
          </cell>
          <cell r="GF729">
            <v>89.88</v>
          </cell>
          <cell r="GG729">
            <v>81.709999999999994</v>
          </cell>
        </row>
        <row r="730">
          <cell r="A730" t="str">
            <v>ВБбШнг 3х 10</v>
          </cell>
          <cell r="GF730">
            <v>134.91999999999999</v>
          </cell>
          <cell r="GG730">
            <v>122.66</v>
          </cell>
        </row>
        <row r="731">
          <cell r="A731" t="str">
            <v>ВБбШнг 3х 16</v>
          </cell>
          <cell r="GF731">
            <v>195.26</v>
          </cell>
          <cell r="GG731">
            <v>177.51</v>
          </cell>
        </row>
        <row r="732">
          <cell r="A732" t="str">
            <v>ВБбШнг 3х 25</v>
          </cell>
          <cell r="GF732">
            <v>290.10000000000002</v>
          </cell>
          <cell r="GG732">
            <v>263.72000000000003</v>
          </cell>
        </row>
        <row r="733">
          <cell r="A733" t="str">
            <v>ВБбШнг 3х 35</v>
          </cell>
          <cell r="GF733">
            <v>389.27</v>
          </cell>
          <cell r="GG733">
            <v>353.88</v>
          </cell>
        </row>
        <row r="734">
          <cell r="A734" t="str">
            <v>ВБбШнг 3х 50</v>
          </cell>
          <cell r="GF734">
            <v>523.80999999999995</v>
          </cell>
          <cell r="GG734">
            <v>476.19</v>
          </cell>
        </row>
        <row r="735">
          <cell r="A735" t="str">
            <v>ВБбШнг 3х 70</v>
          </cell>
          <cell r="GF735">
            <v>761.68</v>
          </cell>
          <cell r="GG735">
            <v>692.44</v>
          </cell>
        </row>
        <row r="736">
          <cell r="A736" t="str">
            <v>ВБбШнг 3х 95</v>
          </cell>
          <cell r="GF736">
            <v>1010.11</v>
          </cell>
          <cell r="GG736">
            <v>918.28</v>
          </cell>
        </row>
        <row r="737">
          <cell r="A737" t="str">
            <v>ВБбШнг 3х120</v>
          </cell>
          <cell r="GF737">
            <v>1251.4100000000001</v>
          </cell>
          <cell r="GG737">
            <v>1137.6500000000001</v>
          </cell>
        </row>
        <row r="738">
          <cell r="A738" t="str">
            <v>ВБбШнг 3х150</v>
          </cell>
          <cell r="GF738">
            <v>1545.96</v>
          </cell>
          <cell r="GG738">
            <v>1405.42</v>
          </cell>
        </row>
        <row r="739">
          <cell r="A739" t="str">
            <v>ВБбШнг 3х185</v>
          </cell>
          <cell r="GF739">
            <v>1913.46</v>
          </cell>
          <cell r="GG739">
            <v>1739.51</v>
          </cell>
        </row>
        <row r="740">
          <cell r="A740" t="str">
            <v>ВБбШнг 3х240</v>
          </cell>
          <cell r="GF740">
            <v>2496.2600000000002</v>
          </cell>
          <cell r="GG740">
            <v>2269.3200000000002</v>
          </cell>
        </row>
        <row r="741">
          <cell r="A741" t="str">
            <v>ВБбШнг 3х 4+1х2,5</v>
          </cell>
          <cell r="GF741">
            <v>94.45</v>
          </cell>
          <cell r="GG741">
            <v>85.86</v>
          </cell>
        </row>
        <row r="742">
          <cell r="A742" t="str">
            <v>ВБбШнг 3х 6+1х4</v>
          </cell>
          <cell r="GF742">
            <v>120.88</v>
          </cell>
          <cell r="GG742">
            <v>109.89</v>
          </cell>
        </row>
        <row r="743">
          <cell r="A743" t="str">
            <v>ВБбШнг 3х10+1х6</v>
          </cell>
          <cell r="GF743">
            <v>160.13999999999999</v>
          </cell>
          <cell r="GG743">
            <v>145.59</v>
          </cell>
        </row>
        <row r="744">
          <cell r="A744" t="str">
            <v>ВБбШнг 3х16+1х10</v>
          </cell>
          <cell r="GF744">
            <v>229.05</v>
          </cell>
          <cell r="GG744">
            <v>208.23</v>
          </cell>
        </row>
        <row r="745">
          <cell r="A745" t="str">
            <v>ВБбШнг 3х25+1х16</v>
          </cell>
          <cell r="GF745">
            <v>343.97</v>
          </cell>
          <cell r="GG745">
            <v>312.7</v>
          </cell>
        </row>
        <row r="746">
          <cell r="A746" t="str">
            <v>ВБбШнг 3х35+1х16</v>
          </cell>
          <cell r="GF746">
            <v>445.16</v>
          </cell>
          <cell r="GG746">
            <v>404.69</v>
          </cell>
        </row>
        <row r="747">
          <cell r="A747" t="str">
            <v>ВБбШнг 3х50+1х25</v>
          </cell>
          <cell r="GF747">
            <v>608.19000000000005</v>
          </cell>
          <cell r="GG747">
            <v>552.9</v>
          </cell>
        </row>
        <row r="748">
          <cell r="A748" t="str">
            <v>ВБбШнг 3х70+1х35</v>
          </cell>
          <cell r="GF748">
            <v>881.71</v>
          </cell>
          <cell r="GG748">
            <v>801.55</v>
          </cell>
        </row>
        <row r="749">
          <cell r="A749" t="str">
            <v>ВБбШнг 3х95+1х50</v>
          </cell>
          <cell r="GF749">
            <v>1187.08</v>
          </cell>
          <cell r="GG749">
            <v>1079.1600000000001</v>
          </cell>
        </row>
        <row r="750">
          <cell r="A750" t="str">
            <v>ВБбШнг 3х120+1х70</v>
          </cell>
          <cell r="GF750">
            <v>1499.24</v>
          </cell>
          <cell r="GG750">
            <v>1362.95</v>
          </cell>
        </row>
        <row r="751">
          <cell r="A751" t="str">
            <v>ВБбШнг 3х150+1х70</v>
          </cell>
          <cell r="GF751">
            <v>1795.77</v>
          </cell>
          <cell r="GG751">
            <v>1632.52</v>
          </cell>
        </row>
        <row r="752">
          <cell r="A752" t="str">
            <v>ВБбШнг 3х185+1х95</v>
          </cell>
          <cell r="GF752">
            <v>2248.2800000000002</v>
          </cell>
          <cell r="GG752">
            <v>2043.89</v>
          </cell>
        </row>
        <row r="753">
          <cell r="A753" t="str">
            <v>ВБбШнг 4х 2,5</v>
          </cell>
          <cell r="GF753">
            <v>63.67</v>
          </cell>
          <cell r="GG753">
            <v>57.88</v>
          </cell>
        </row>
        <row r="754">
          <cell r="A754" t="str">
            <v>ВБбШнг 4х 4</v>
          </cell>
          <cell r="GF754">
            <v>84.97</v>
          </cell>
          <cell r="GG754">
            <v>77.25</v>
          </cell>
        </row>
        <row r="755">
          <cell r="A755" t="str">
            <v>ВБбШнг 4х 6</v>
          </cell>
          <cell r="GF755">
            <v>110.94</v>
          </cell>
          <cell r="GG755">
            <v>100.85</v>
          </cell>
        </row>
        <row r="756">
          <cell r="A756" t="str">
            <v>ВБбШнг 4х 10</v>
          </cell>
          <cell r="GF756">
            <v>170.72</v>
          </cell>
          <cell r="GG756">
            <v>155.19999999999999</v>
          </cell>
        </row>
        <row r="757">
          <cell r="A757" t="str">
            <v>ВБбШнг 4х 16</v>
          </cell>
          <cell r="GF757">
            <v>244.91</v>
          </cell>
          <cell r="GG757">
            <v>222.64</v>
          </cell>
        </row>
        <row r="758">
          <cell r="A758" t="str">
            <v>ВБбШнг 4х 25</v>
          </cell>
          <cell r="GF758">
            <v>370.44</v>
          </cell>
          <cell r="GG758">
            <v>336.76</v>
          </cell>
        </row>
        <row r="759">
          <cell r="A759" t="str">
            <v>ВБбШнг 4х 35</v>
          </cell>
          <cell r="GF759">
            <v>505.88</v>
          </cell>
          <cell r="GG759">
            <v>459.89</v>
          </cell>
        </row>
        <row r="760">
          <cell r="A760" t="str">
            <v>ВБбШнг 4х 50</v>
          </cell>
          <cell r="GF760">
            <v>678.93</v>
          </cell>
          <cell r="GG760">
            <v>617.20000000000005</v>
          </cell>
        </row>
        <row r="761">
          <cell r="A761" t="str">
            <v>ВБбШнг 4х 70</v>
          </cell>
          <cell r="GF761">
            <v>1001.2</v>
          </cell>
          <cell r="GG761">
            <v>910.19</v>
          </cell>
        </row>
        <row r="762">
          <cell r="A762" t="str">
            <v>ВБбШнг 4х 95</v>
          </cell>
          <cell r="GF762">
            <v>1333.14</v>
          </cell>
          <cell r="GG762">
            <v>1211.95</v>
          </cell>
        </row>
        <row r="763">
          <cell r="A763" t="str">
            <v>ВБбШнг 4х120</v>
          </cell>
          <cell r="GF763">
            <v>1652.67</v>
          </cell>
          <cell r="GG763">
            <v>1502.43</v>
          </cell>
        </row>
        <row r="764">
          <cell r="A764" t="str">
            <v>ВБбШнг 4х150</v>
          </cell>
          <cell r="GF764">
            <v>2045.38</v>
          </cell>
          <cell r="GG764">
            <v>1859.44</v>
          </cell>
        </row>
        <row r="765">
          <cell r="A765" t="str">
            <v>ВБбШнг 4х185</v>
          </cell>
          <cell r="GF765">
            <v>2531.62</v>
          </cell>
          <cell r="GG765">
            <v>2301.4699999999998</v>
          </cell>
        </row>
        <row r="766">
          <cell r="A766" t="str">
            <v>ВБбШнг 4х240</v>
          </cell>
          <cell r="GF766">
            <v>3405.71</v>
          </cell>
          <cell r="GG766">
            <v>3096.1</v>
          </cell>
        </row>
        <row r="767">
          <cell r="A767" t="str">
            <v>ВБбШнг 5х6</v>
          </cell>
          <cell r="GF767">
            <v>135.55000000000001</v>
          </cell>
          <cell r="GG767">
            <v>123.23</v>
          </cell>
        </row>
        <row r="768">
          <cell r="A768" t="str">
            <v>ВБбШнг 5х10</v>
          </cell>
          <cell r="GF768">
            <v>212.7</v>
          </cell>
          <cell r="GG768">
            <v>193.36</v>
          </cell>
        </row>
        <row r="769">
          <cell r="A769" t="str">
            <v>ВБбШнг 5х16</v>
          </cell>
          <cell r="GF769">
            <v>307.87</v>
          </cell>
          <cell r="GG769">
            <v>279.88</v>
          </cell>
        </row>
        <row r="770">
          <cell r="A770" t="str">
            <v>ВБбШнг 5х25</v>
          </cell>
          <cell r="GF770">
            <v>464.15</v>
          </cell>
          <cell r="GG770">
            <v>421.95</v>
          </cell>
        </row>
        <row r="771">
          <cell r="A771" t="str">
            <v>ВБбШнг 5х35</v>
          </cell>
          <cell r="GF771">
            <v>621.63</v>
          </cell>
          <cell r="GG771">
            <v>565.12</v>
          </cell>
        </row>
        <row r="772">
          <cell r="A772" t="str">
            <v>ВБбШнг 5х50</v>
          </cell>
          <cell r="GF772">
            <v>932.14</v>
          </cell>
          <cell r="GG772">
            <v>847.4</v>
          </cell>
        </row>
        <row r="773">
          <cell r="A773" t="str">
            <v>ВБбШнг 5х70</v>
          </cell>
          <cell r="GF773">
            <v>1262.8800000000001</v>
          </cell>
          <cell r="GG773">
            <v>1148.07</v>
          </cell>
        </row>
        <row r="774">
          <cell r="A774" t="str">
            <v>ВБбШнг 5х95</v>
          </cell>
          <cell r="GF774">
            <v>1686.84</v>
          </cell>
          <cell r="GG774">
            <v>1533.49</v>
          </cell>
        </row>
        <row r="775">
          <cell r="A775" t="str">
            <v>ВБбШнг 5х120</v>
          </cell>
          <cell r="GF775">
            <v>2094.63</v>
          </cell>
          <cell r="GG775">
            <v>1904.21</v>
          </cell>
        </row>
        <row r="776">
          <cell r="A776" t="str">
            <v xml:space="preserve"> Кабель алюминиевый силовой (АВВГ, АВВГп, АВВГнг, АВВГнг-п, АВВГнг-LS)</v>
          </cell>
        </row>
        <row r="777">
          <cell r="A777" t="str">
            <v>АВВГ 1х  2,5</v>
          </cell>
          <cell r="GF777">
            <v>2.94</v>
          </cell>
          <cell r="GG777">
            <v>2.67</v>
          </cell>
        </row>
        <row r="778">
          <cell r="A778" t="str">
            <v>АВВГ 1х  4</v>
          </cell>
          <cell r="GF778">
            <v>4</v>
          </cell>
          <cell r="GG778">
            <v>3.64</v>
          </cell>
        </row>
        <row r="779">
          <cell r="A779" t="str">
            <v>АВВГ 1х  6</v>
          </cell>
          <cell r="GF779">
            <v>5.53</v>
          </cell>
          <cell r="GG779">
            <v>5.03</v>
          </cell>
        </row>
        <row r="780">
          <cell r="A780" t="str">
            <v>АВВГ 1х 10</v>
          </cell>
          <cell r="GF780">
            <v>7.74</v>
          </cell>
          <cell r="GG780">
            <v>7.03</v>
          </cell>
        </row>
        <row r="781">
          <cell r="A781" t="str">
            <v>АВВГ 1х 16</v>
          </cell>
          <cell r="GF781">
            <v>11.49</v>
          </cell>
          <cell r="GG781">
            <v>10.45</v>
          </cell>
        </row>
        <row r="782">
          <cell r="A782" t="str">
            <v>АВВГ 1х 25</v>
          </cell>
          <cell r="GF782">
            <v>16.79</v>
          </cell>
          <cell r="GG782">
            <v>15.27</v>
          </cell>
        </row>
        <row r="783">
          <cell r="A783" t="str">
            <v>АВВГ 1х 35</v>
          </cell>
          <cell r="GF783">
            <v>21.46</v>
          </cell>
          <cell r="GG783">
            <v>19.510000000000002</v>
          </cell>
        </row>
        <row r="784">
          <cell r="A784" t="str">
            <v>АВВГ 1х 50</v>
          </cell>
          <cell r="GF784">
            <v>29.48</v>
          </cell>
          <cell r="GG784">
            <v>26.8</v>
          </cell>
        </row>
        <row r="785">
          <cell r="A785" t="str">
            <v>АВВГ 1х 70</v>
          </cell>
          <cell r="GF785">
            <v>39.6</v>
          </cell>
          <cell r="GG785">
            <v>36</v>
          </cell>
        </row>
        <row r="786">
          <cell r="A786" t="str">
            <v>АВВГ 1х 95</v>
          </cell>
          <cell r="GF786">
            <v>47.88</v>
          </cell>
          <cell r="GG786">
            <v>43.53</v>
          </cell>
        </row>
        <row r="787">
          <cell r="A787" t="str">
            <v>АВВГ 1х120</v>
          </cell>
          <cell r="GF787">
            <v>63.07</v>
          </cell>
          <cell r="GG787">
            <v>57.34</v>
          </cell>
        </row>
        <row r="788">
          <cell r="A788" t="str">
            <v>АВВГ 1х150</v>
          </cell>
          <cell r="GF788">
            <v>76.66</v>
          </cell>
          <cell r="GG788">
            <v>69.69</v>
          </cell>
        </row>
        <row r="789">
          <cell r="A789" t="str">
            <v>АВВГ 1х185</v>
          </cell>
          <cell r="GF789">
            <v>111.6</v>
          </cell>
          <cell r="GG789">
            <v>101.46</v>
          </cell>
        </row>
        <row r="790">
          <cell r="A790" t="str">
            <v>АВВГ 1х240</v>
          </cell>
          <cell r="GF790">
            <v>139.47999999999999</v>
          </cell>
          <cell r="GG790">
            <v>126.8</v>
          </cell>
        </row>
        <row r="791">
          <cell r="A791" t="str">
            <v>АВВГп 2х 2,5</v>
          </cell>
          <cell r="GF791">
            <v>4.53</v>
          </cell>
          <cell r="GG791">
            <v>4.04</v>
          </cell>
        </row>
        <row r="792">
          <cell r="A792" t="str">
            <v>АВВГп 2х 4</v>
          </cell>
          <cell r="GF792">
            <v>6.3</v>
          </cell>
          <cell r="GG792">
            <v>5.53</v>
          </cell>
        </row>
        <row r="793">
          <cell r="A793" t="str">
            <v>АВВГп 2х 6</v>
          </cell>
          <cell r="GF793">
            <v>8.1999999999999993</v>
          </cell>
          <cell r="GG793">
            <v>7.45</v>
          </cell>
        </row>
        <row r="794">
          <cell r="A794" t="str">
            <v>АВВГп 2х10</v>
          </cell>
          <cell r="GF794">
            <v>12.83</v>
          </cell>
          <cell r="GG794">
            <v>11.56</v>
          </cell>
        </row>
        <row r="795">
          <cell r="A795" t="str">
            <v>АВВГп 2х 16</v>
          </cell>
          <cell r="GF795">
            <v>18.98</v>
          </cell>
          <cell r="GG795">
            <v>17.260000000000002</v>
          </cell>
        </row>
        <row r="796">
          <cell r="A796" t="str">
            <v>АВВГ 2х 25</v>
          </cell>
          <cell r="GF796">
            <v>34.22</v>
          </cell>
          <cell r="GG796">
            <v>31.11</v>
          </cell>
        </row>
        <row r="797">
          <cell r="A797" t="str">
            <v>АВВГ 2х 35</v>
          </cell>
          <cell r="GF797">
            <v>43.41</v>
          </cell>
          <cell r="GG797">
            <v>39.46</v>
          </cell>
        </row>
        <row r="798">
          <cell r="A798" t="str">
            <v>АВВГ 2х 50</v>
          </cell>
          <cell r="GF798">
            <v>65.33</v>
          </cell>
          <cell r="GG798">
            <v>59.39</v>
          </cell>
        </row>
        <row r="799">
          <cell r="A799" t="str">
            <v>АВВГ 2х 70</v>
          </cell>
          <cell r="GF799">
            <v>93.23</v>
          </cell>
          <cell r="GG799">
            <v>84.76</v>
          </cell>
        </row>
        <row r="800">
          <cell r="A800" t="str">
            <v>АВВГ 2х 95</v>
          </cell>
          <cell r="GF800">
            <v>102.55</v>
          </cell>
          <cell r="GG800">
            <v>93.23</v>
          </cell>
        </row>
        <row r="801">
          <cell r="A801" t="str">
            <v>АВВГ 2х120</v>
          </cell>
          <cell r="GF801">
            <v>136.38</v>
          </cell>
          <cell r="GG801">
            <v>123.98</v>
          </cell>
        </row>
        <row r="802">
          <cell r="A802" t="str">
            <v>АВВГ 2х150</v>
          </cell>
          <cell r="GF802">
            <v>164.99</v>
          </cell>
          <cell r="GG802">
            <v>149.99</v>
          </cell>
        </row>
        <row r="803">
          <cell r="A803" t="str">
            <v>АВВГ 2х185</v>
          </cell>
          <cell r="GF803">
            <v>234.74</v>
          </cell>
          <cell r="GG803">
            <v>213.4</v>
          </cell>
        </row>
        <row r="804">
          <cell r="A804" t="str">
            <v>АВВГ 2х240</v>
          </cell>
          <cell r="GF804">
            <v>292.95999999999998</v>
          </cell>
          <cell r="GG804">
            <v>266.33</v>
          </cell>
        </row>
        <row r="805">
          <cell r="A805" t="str">
            <v>АВВГп 3х2,5</v>
          </cell>
          <cell r="GF805">
            <v>6.65</v>
          </cell>
          <cell r="GG805">
            <v>5.79</v>
          </cell>
        </row>
        <row r="806">
          <cell r="A806" t="str">
            <v>АВВГп 3х4</v>
          </cell>
          <cell r="GF806">
            <v>9.17</v>
          </cell>
          <cell r="GG806">
            <v>7.97</v>
          </cell>
        </row>
        <row r="807">
          <cell r="A807" t="str">
            <v>АВВГп 3х6</v>
          </cell>
          <cell r="GF807">
            <v>11.91</v>
          </cell>
          <cell r="GG807">
            <v>10.83</v>
          </cell>
        </row>
        <row r="808">
          <cell r="A808" t="str">
            <v>АВВГ 3х6</v>
          </cell>
          <cell r="GF808">
            <v>12.55</v>
          </cell>
          <cell r="GG808">
            <v>11.41</v>
          </cell>
        </row>
        <row r="809">
          <cell r="A809" t="str">
            <v>АВВГ 3х10</v>
          </cell>
          <cell r="GF809">
            <v>19.010000000000002</v>
          </cell>
          <cell r="GG809">
            <v>17.29</v>
          </cell>
        </row>
        <row r="810">
          <cell r="A810" t="str">
            <v>АВВГ 3х 16</v>
          </cell>
          <cell r="GF810">
            <v>26.8</v>
          </cell>
          <cell r="GG810">
            <v>24.36</v>
          </cell>
        </row>
        <row r="811">
          <cell r="A811" t="str">
            <v>АВВГ 3х 25</v>
          </cell>
          <cell r="GF811">
            <v>47.18</v>
          </cell>
          <cell r="GG811">
            <v>42.89</v>
          </cell>
        </row>
        <row r="812">
          <cell r="A812" t="str">
            <v>АВВГ 3х 35</v>
          </cell>
          <cell r="GF812">
            <v>60.43</v>
          </cell>
          <cell r="GG812">
            <v>54.94</v>
          </cell>
        </row>
        <row r="813">
          <cell r="A813" t="str">
            <v>АВВГ 3х 50</v>
          </cell>
          <cell r="GF813">
            <v>82.58</v>
          </cell>
          <cell r="GG813">
            <v>75.069999999999993</v>
          </cell>
        </row>
        <row r="814">
          <cell r="A814" t="str">
            <v>АВВГ 3х 70</v>
          </cell>
          <cell r="GF814">
            <v>131.91999999999999</v>
          </cell>
          <cell r="GG814">
            <v>119.93</v>
          </cell>
        </row>
        <row r="815">
          <cell r="A815" t="str">
            <v>АВВГ 3х 95</v>
          </cell>
          <cell r="GF815">
            <v>177.54</v>
          </cell>
          <cell r="GG815">
            <v>161.4</v>
          </cell>
        </row>
        <row r="816">
          <cell r="A816" t="str">
            <v>АВВГ 3х120</v>
          </cell>
          <cell r="GF816">
            <v>216.23</v>
          </cell>
          <cell r="GG816">
            <v>196.58</v>
          </cell>
        </row>
        <row r="817">
          <cell r="A817" t="str">
            <v>АВВГ 3х150</v>
          </cell>
          <cell r="GF817">
            <v>222.8</v>
          </cell>
          <cell r="GG817">
            <v>202.54</v>
          </cell>
        </row>
        <row r="818">
          <cell r="A818" t="str">
            <v>АВВГ 3х185</v>
          </cell>
          <cell r="GF818">
            <v>337.3</v>
          </cell>
          <cell r="GG818">
            <v>306.63</v>
          </cell>
        </row>
        <row r="819">
          <cell r="A819" t="str">
            <v>АВВГ 3х240</v>
          </cell>
          <cell r="GF819">
            <v>426.38</v>
          </cell>
          <cell r="GG819">
            <v>387.62</v>
          </cell>
        </row>
        <row r="820">
          <cell r="A820" t="str">
            <v>АВВГ 3х  4+1х2,5</v>
          </cell>
          <cell r="GF820">
            <v>11.27</v>
          </cell>
          <cell r="GG820">
            <v>10.25</v>
          </cell>
        </row>
        <row r="821">
          <cell r="A821" t="str">
            <v>АВВГ 3х  6+1х4</v>
          </cell>
          <cell r="GF821">
            <v>14.31</v>
          </cell>
          <cell r="GG821">
            <v>13.01</v>
          </cell>
        </row>
        <row r="822">
          <cell r="A822" t="str">
            <v>АВВГ 3х 10+1х6</v>
          </cell>
          <cell r="GF822">
            <v>22.13</v>
          </cell>
          <cell r="GG822">
            <v>20.12</v>
          </cell>
        </row>
        <row r="823">
          <cell r="A823" t="str">
            <v>АВВГ 3х 16+1х6</v>
          </cell>
          <cell r="GF823">
            <v>32.880000000000003</v>
          </cell>
          <cell r="GG823">
            <v>29.89</v>
          </cell>
        </row>
        <row r="824">
          <cell r="A824" t="str">
            <v>АВВГ 3х 16+1х10</v>
          </cell>
          <cell r="GF824">
            <v>32.880000000000003</v>
          </cell>
          <cell r="GG824">
            <v>29.89</v>
          </cell>
        </row>
        <row r="825">
          <cell r="A825" t="str">
            <v>АВВГ 3х 25+1х16</v>
          </cell>
          <cell r="GF825">
            <v>49.77</v>
          </cell>
          <cell r="GG825">
            <v>45.24</v>
          </cell>
        </row>
        <row r="826">
          <cell r="A826" t="str">
            <v>АВВГ 3х 35+1х16</v>
          </cell>
          <cell r="GF826">
            <v>63.75</v>
          </cell>
          <cell r="GG826">
            <v>57.95</v>
          </cell>
        </row>
        <row r="827">
          <cell r="A827" t="str">
            <v>АВВГ 3х 50+1х25</v>
          </cell>
          <cell r="GF827">
            <v>87.39</v>
          </cell>
          <cell r="GG827">
            <v>79.45</v>
          </cell>
        </row>
        <row r="828">
          <cell r="A828" t="str">
            <v>АВВГ 3х 70+1х25</v>
          </cell>
          <cell r="GF828">
            <v>131.46</v>
          </cell>
          <cell r="GG828">
            <v>119.5</v>
          </cell>
        </row>
        <row r="829">
          <cell r="A829" t="str">
            <v>АВВГ 3х 70+1х35</v>
          </cell>
          <cell r="GF829">
            <v>132.29</v>
          </cell>
          <cell r="GG829">
            <v>120.26</v>
          </cell>
        </row>
        <row r="830">
          <cell r="A830" t="str">
            <v>АВВГ 3х 95+1х35</v>
          </cell>
          <cell r="GF830">
            <v>166.05</v>
          </cell>
          <cell r="GG830">
            <v>150.94999999999999</v>
          </cell>
        </row>
        <row r="831">
          <cell r="A831" t="str">
            <v>АВВГ 3х 95+1х50</v>
          </cell>
          <cell r="GF831">
            <v>169.55</v>
          </cell>
          <cell r="GG831">
            <v>154.13999999999999</v>
          </cell>
        </row>
        <row r="832">
          <cell r="A832" t="str">
            <v>АВВГ 3х120+1х35</v>
          </cell>
          <cell r="GF832">
            <v>204.93</v>
          </cell>
          <cell r="GG832">
            <v>186.3</v>
          </cell>
        </row>
        <row r="833">
          <cell r="A833" t="str">
            <v>АВВГ 3х120+1х70</v>
          </cell>
          <cell r="GF833">
            <v>219.33</v>
          </cell>
          <cell r="GG833">
            <v>199.39</v>
          </cell>
        </row>
        <row r="834">
          <cell r="A834" t="str">
            <v>АВВГ 3х150+1х70</v>
          </cell>
          <cell r="GF834">
            <v>264.67</v>
          </cell>
          <cell r="GG834">
            <v>240.61</v>
          </cell>
        </row>
        <row r="835">
          <cell r="A835" t="str">
            <v>АВВГ 3х185+1х95</v>
          </cell>
          <cell r="GF835">
            <v>380.77</v>
          </cell>
          <cell r="GG835">
            <v>346.15</v>
          </cell>
        </row>
        <row r="836">
          <cell r="A836" t="str">
            <v>АВВГ 3х240+1х120</v>
          </cell>
          <cell r="GF836">
            <v>480.92</v>
          </cell>
          <cell r="GG836">
            <v>437.2</v>
          </cell>
        </row>
        <row r="837">
          <cell r="A837" t="str">
            <v>АВВГ 4х  2,5</v>
          </cell>
          <cell r="GF837">
            <v>8.1999999999999993</v>
          </cell>
          <cell r="GG837">
            <v>7.45</v>
          </cell>
        </row>
        <row r="838">
          <cell r="A838" t="str">
            <v>АВВГ 4х  4</v>
          </cell>
          <cell r="GF838">
            <v>12.09</v>
          </cell>
          <cell r="GG838">
            <v>10.99</v>
          </cell>
        </row>
        <row r="839">
          <cell r="A839" t="str">
            <v>АВВГ 4х  6</v>
          </cell>
          <cell r="GF839">
            <v>15.84</v>
          </cell>
          <cell r="GG839">
            <v>14.4</v>
          </cell>
        </row>
        <row r="840">
          <cell r="A840" t="str">
            <v>АВВГ 4х 10</v>
          </cell>
          <cell r="GF840">
            <v>24.31</v>
          </cell>
          <cell r="GG840">
            <v>22.1</v>
          </cell>
        </row>
        <row r="841">
          <cell r="A841" t="str">
            <v>АВВГ 4х 16</v>
          </cell>
          <cell r="GF841">
            <v>35.5</v>
          </cell>
          <cell r="GG841">
            <v>32.270000000000003</v>
          </cell>
        </row>
        <row r="842">
          <cell r="A842" t="str">
            <v>АВВГ 4х 25</v>
          </cell>
          <cell r="GF842">
            <v>54.69</v>
          </cell>
          <cell r="GG842">
            <v>49.72</v>
          </cell>
        </row>
        <row r="843">
          <cell r="A843" t="str">
            <v>АВВГ 4х 35</v>
          </cell>
          <cell r="GF843">
            <v>70.98</v>
          </cell>
          <cell r="GG843">
            <v>64.53</v>
          </cell>
        </row>
        <row r="844">
          <cell r="A844" t="str">
            <v>АВВГ 4х 50</v>
          </cell>
          <cell r="GF844">
            <v>97.42</v>
          </cell>
          <cell r="GG844">
            <v>88.56</v>
          </cell>
        </row>
        <row r="845">
          <cell r="A845" t="str">
            <v>АВВГ 4х 70</v>
          </cell>
          <cell r="GF845">
            <v>153.68</v>
          </cell>
          <cell r="GG845">
            <v>139.71</v>
          </cell>
        </row>
        <row r="846">
          <cell r="A846" t="str">
            <v>АВВГ 4х 95</v>
          </cell>
          <cell r="GF846">
            <v>204.51</v>
          </cell>
          <cell r="GG846">
            <v>185.91</v>
          </cell>
        </row>
        <row r="847">
          <cell r="A847" t="str">
            <v>АВВГ 4х120</v>
          </cell>
          <cell r="GF847">
            <v>252.18</v>
          </cell>
          <cell r="GG847">
            <v>229.25</v>
          </cell>
        </row>
        <row r="848">
          <cell r="A848" t="str">
            <v>АВВГ 4х150</v>
          </cell>
          <cell r="GF848">
            <v>305.49</v>
          </cell>
          <cell r="GG848">
            <v>277.72000000000003</v>
          </cell>
        </row>
        <row r="849">
          <cell r="A849" t="str">
            <v>АВВГ 4х185</v>
          </cell>
          <cell r="GF849">
            <v>376.26</v>
          </cell>
          <cell r="GG849">
            <v>342.05</v>
          </cell>
        </row>
        <row r="850">
          <cell r="A850" t="str">
            <v>АВВГ 4х240</v>
          </cell>
          <cell r="GF850">
            <v>488.27</v>
          </cell>
          <cell r="GG850">
            <v>443.88</v>
          </cell>
        </row>
        <row r="851">
          <cell r="A851" t="str">
            <v>АВВГ 5х  2,5</v>
          </cell>
          <cell r="GF851">
            <v>10.41</v>
          </cell>
          <cell r="GG851">
            <v>9.4600000000000009</v>
          </cell>
        </row>
        <row r="852">
          <cell r="A852" t="str">
            <v>АВВГ 5х  4</v>
          </cell>
          <cell r="GF852">
            <v>14.69</v>
          </cell>
          <cell r="GG852">
            <v>13.35</v>
          </cell>
        </row>
        <row r="853">
          <cell r="A853" t="str">
            <v>АВВГ 5х  6</v>
          </cell>
          <cell r="GF853">
            <v>19.510000000000002</v>
          </cell>
          <cell r="GG853">
            <v>17.73</v>
          </cell>
        </row>
        <row r="854">
          <cell r="A854" t="str">
            <v>АВВГ 5х 10</v>
          </cell>
          <cell r="GF854">
            <v>29.96</v>
          </cell>
          <cell r="GG854">
            <v>27.24</v>
          </cell>
        </row>
        <row r="855">
          <cell r="A855" t="str">
            <v>АВВГ 5х 16</v>
          </cell>
          <cell r="GF855">
            <v>44.35</v>
          </cell>
          <cell r="GG855">
            <v>40.31</v>
          </cell>
        </row>
        <row r="856">
          <cell r="A856" t="str">
            <v>АВВГ 5х 25</v>
          </cell>
          <cell r="GF856">
            <v>67.27</v>
          </cell>
          <cell r="GG856">
            <v>61.15</v>
          </cell>
        </row>
        <row r="857">
          <cell r="A857" t="str">
            <v>АВВГ 5х 35</v>
          </cell>
          <cell r="GF857">
            <v>90.98</v>
          </cell>
          <cell r="GG857">
            <v>82.71</v>
          </cell>
        </row>
        <row r="858">
          <cell r="A858" t="str">
            <v>АВВГ 5х 50</v>
          </cell>
          <cell r="GF858">
            <v>124.34</v>
          </cell>
          <cell r="GG858">
            <v>113.04</v>
          </cell>
        </row>
        <row r="859">
          <cell r="A859" t="str">
            <v>АВВГ 5х 70</v>
          </cell>
          <cell r="GF859">
            <v>197.73</v>
          </cell>
          <cell r="GG859">
            <v>179.76</v>
          </cell>
        </row>
        <row r="860">
          <cell r="A860" t="str">
            <v>АВВГ 5х 95</v>
          </cell>
          <cell r="GF860">
            <v>278.06</v>
          </cell>
          <cell r="GG860">
            <v>252.78</v>
          </cell>
        </row>
        <row r="861">
          <cell r="A861" t="str">
            <v>АВВГ 5х120</v>
          </cell>
          <cell r="GF861">
            <v>341.67</v>
          </cell>
          <cell r="GG861">
            <v>310.61</v>
          </cell>
        </row>
        <row r="862">
          <cell r="A862" t="str">
            <v>АВВГ 5х150</v>
          </cell>
          <cell r="GF862">
            <v>413.8</v>
          </cell>
          <cell r="GG862">
            <v>376.18</v>
          </cell>
        </row>
        <row r="863">
          <cell r="A863" t="str">
            <v>АВВГ 5х185</v>
          </cell>
          <cell r="GF863">
            <v>464.04</v>
          </cell>
          <cell r="GG863">
            <v>421.86</v>
          </cell>
        </row>
        <row r="864">
          <cell r="A864" t="str">
            <v>АВВГнг 1х  2,5</v>
          </cell>
          <cell r="GF864">
            <v>3.99</v>
          </cell>
          <cell r="GG864">
            <v>3.63</v>
          </cell>
        </row>
        <row r="865">
          <cell r="A865" t="str">
            <v>АВВГнг 1х  4</v>
          </cell>
          <cell r="GF865">
            <v>5.28</v>
          </cell>
          <cell r="GG865">
            <v>4.8</v>
          </cell>
        </row>
        <row r="866">
          <cell r="A866" t="str">
            <v>АВВГнг 1х  6</v>
          </cell>
          <cell r="GF866">
            <v>6.23</v>
          </cell>
          <cell r="GG866">
            <v>5.66</v>
          </cell>
        </row>
        <row r="867">
          <cell r="A867" t="str">
            <v>АВВГнг 1х 10</v>
          </cell>
          <cell r="GF867">
            <v>9.41</v>
          </cell>
          <cell r="GG867">
            <v>8.56</v>
          </cell>
        </row>
        <row r="868">
          <cell r="A868" t="str">
            <v>АВВГнг 1х 16</v>
          </cell>
          <cell r="GF868">
            <v>13.63</v>
          </cell>
          <cell r="GG868">
            <v>12.39</v>
          </cell>
        </row>
        <row r="869">
          <cell r="A869" t="str">
            <v>АВВГнг 1х 25</v>
          </cell>
          <cell r="GF869">
            <v>19.350000000000001</v>
          </cell>
          <cell r="GG869">
            <v>17.59</v>
          </cell>
        </row>
        <row r="870">
          <cell r="A870" t="str">
            <v>АВВГнг 1х 35</v>
          </cell>
          <cell r="GF870">
            <v>23.81</v>
          </cell>
          <cell r="GG870">
            <v>21.64</v>
          </cell>
        </row>
        <row r="871">
          <cell r="A871" t="str">
            <v>АВВГнг 1х 50</v>
          </cell>
          <cell r="GF871">
            <v>30.79</v>
          </cell>
          <cell r="GG871">
            <v>27.99</v>
          </cell>
        </row>
        <row r="872">
          <cell r="A872" t="str">
            <v>АВВГнг 1х 70</v>
          </cell>
          <cell r="GF872">
            <v>41.23</v>
          </cell>
          <cell r="GG872">
            <v>37.479999999999997</v>
          </cell>
        </row>
        <row r="873">
          <cell r="A873" t="str">
            <v>АВВГнг 1х 95</v>
          </cell>
          <cell r="GF873">
            <v>53.22</v>
          </cell>
          <cell r="GG873">
            <v>48.38</v>
          </cell>
        </row>
        <row r="874">
          <cell r="A874" t="str">
            <v>АВВГнг 1х120</v>
          </cell>
          <cell r="GF874">
            <v>64.23</v>
          </cell>
          <cell r="GG874">
            <v>58.39</v>
          </cell>
        </row>
        <row r="875">
          <cell r="A875" t="str">
            <v>АВВГнг 1х150</v>
          </cell>
          <cell r="GF875">
            <v>77.61</v>
          </cell>
          <cell r="GG875">
            <v>70.56</v>
          </cell>
        </row>
        <row r="876">
          <cell r="A876" t="str">
            <v>АВВГнг 1х185</v>
          </cell>
          <cell r="GF876">
            <v>93.51</v>
          </cell>
          <cell r="GG876">
            <v>85.01</v>
          </cell>
        </row>
        <row r="877">
          <cell r="A877" t="str">
            <v>АВВГнг 1х240</v>
          </cell>
          <cell r="GF877">
            <v>138.11000000000001</v>
          </cell>
          <cell r="GG877">
            <v>125.56</v>
          </cell>
        </row>
        <row r="878">
          <cell r="A878" t="str">
            <v>АВВГнг-п 2х  2,5</v>
          </cell>
          <cell r="GF878">
            <v>5.73</v>
          </cell>
          <cell r="GG878">
            <v>5.21</v>
          </cell>
        </row>
        <row r="879">
          <cell r="A879" t="str">
            <v>АВВГнг-п 2х  4</v>
          </cell>
          <cell r="GF879">
            <v>7.83</v>
          </cell>
          <cell r="GG879">
            <v>7.12</v>
          </cell>
        </row>
        <row r="880">
          <cell r="A880" t="str">
            <v>АВВГнг-п 2х  6</v>
          </cell>
          <cell r="GF880">
            <v>9.98</v>
          </cell>
          <cell r="GG880">
            <v>9.07</v>
          </cell>
        </row>
        <row r="881">
          <cell r="A881" t="str">
            <v>АВВГнг-п 2х 10</v>
          </cell>
          <cell r="GF881">
            <v>15.45</v>
          </cell>
          <cell r="GG881">
            <v>14.05</v>
          </cell>
        </row>
        <row r="882">
          <cell r="A882" t="str">
            <v>АВВГнг-п 2х 16</v>
          </cell>
          <cell r="GF882">
            <v>23.09</v>
          </cell>
          <cell r="GG882">
            <v>20.99</v>
          </cell>
        </row>
        <row r="883">
          <cell r="A883" t="str">
            <v>АВВГнг 2х 25</v>
          </cell>
          <cell r="GF883">
            <v>37.25</v>
          </cell>
          <cell r="GG883">
            <v>33.86</v>
          </cell>
        </row>
        <row r="884">
          <cell r="A884" t="str">
            <v>АВВГнг 2х 35</v>
          </cell>
          <cell r="GF884">
            <v>53.9</v>
          </cell>
          <cell r="GG884">
            <v>49</v>
          </cell>
        </row>
        <row r="885">
          <cell r="A885" t="str">
            <v>АВВГнг 2х 50</v>
          </cell>
          <cell r="GF885">
            <v>70.47</v>
          </cell>
          <cell r="GG885">
            <v>64.06</v>
          </cell>
        </row>
        <row r="886">
          <cell r="A886" t="str">
            <v>АВВГнг 2х 70</v>
          </cell>
          <cell r="GF886">
            <v>99.59</v>
          </cell>
          <cell r="GG886">
            <v>90.54</v>
          </cell>
        </row>
        <row r="887">
          <cell r="A887" t="str">
            <v>АВВГнг 2х 95</v>
          </cell>
          <cell r="GF887">
            <v>130.16999999999999</v>
          </cell>
          <cell r="GG887">
            <v>118.34</v>
          </cell>
        </row>
        <row r="888">
          <cell r="A888" t="str">
            <v>АВВГнг 2х120</v>
          </cell>
          <cell r="GF888">
            <v>160.32</v>
          </cell>
          <cell r="GG888">
            <v>145.75</v>
          </cell>
        </row>
        <row r="889">
          <cell r="A889" t="str">
            <v>АВВГнг 2х150</v>
          </cell>
          <cell r="GF889">
            <v>195.47</v>
          </cell>
          <cell r="GG889">
            <v>177.7</v>
          </cell>
        </row>
        <row r="890">
          <cell r="A890" t="str">
            <v>АВВГнг 2х185</v>
          </cell>
          <cell r="GF890">
            <v>247.24</v>
          </cell>
          <cell r="GG890">
            <v>224.77</v>
          </cell>
        </row>
        <row r="891">
          <cell r="A891" t="str">
            <v>АВВГнг 2х240</v>
          </cell>
          <cell r="GF891">
            <v>306.99</v>
          </cell>
          <cell r="GG891">
            <v>279.08999999999997</v>
          </cell>
        </row>
        <row r="892">
          <cell r="A892" t="str">
            <v>АВВГнг-п 3х  2,5</v>
          </cell>
          <cell r="GF892">
            <v>8.5500000000000007</v>
          </cell>
          <cell r="GG892">
            <v>7.77</v>
          </cell>
        </row>
        <row r="893">
          <cell r="A893" t="str">
            <v>АВВГнг-п 3х  4</v>
          </cell>
          <cell r="GF893">
            <v>11.62</v>
          </cell>
          <cell r="GG893">
            <v>10.57</v>
          </cell>
        </row>
        <row r="894">
          <cell r="A894" t="str">
            <v>АВВГнг-п 3х  6</v>
          </cell>
          <cell r="GF894">
            <v>16.899999999999999</v>
          </cell>
          <cell r="GG894">
            <v>15.37</v>
          </cell>
        </row>
        <row r="895">
          <cell r="A895" t="str">
            <v>АВВГнг 3х  2,5</v>
          </cell>
          <cell r="GF895">
            <v>9.52</v>
          </cell>
          <cell r="GG895">
            <v>8.65</v>
          </cell>
        </row>
        <row r="896">
          <cell r="A896" t="str">
            <v>АВВГнг 3х  4</v>
          </cell>
          <cell r="GF896">
            <v>11.82</v>
          </cell>
          <cell r="GG896">
            <v>10.75</v>
          </cell>
        </row>
        <row r="897">
          <cell r="A897" t="str">
            <v>АВВГнг 3х  6</v>
          </cell>
          <cell r="GF897">
            <v>15.33</v>
          </cell>
          <cell r="GG897">
            <v>13.93</v>
          </cell>
        </row>
        <row r="898">
          <cell r="A898" t="str">
            <v>АВВГнг 3х 10</v>
          </cell>
          <cell r="GF898">
            <v>24.28</v>
          </cell>
          <cell r="GG898">
            <v>22.07</v>
          </cell>
        </row>
        <row r="899">
          <cell r="A899" t="str">
            <v>АВВГнг 3х 16</v>
          </cell>
          <cell r="GF899">
            <v>34.29</v>
          </cell>
          <cell r="GG899">
            <v>31.17</v>
          </cell>
        </row>
        <row r="900">
          <cell r="A900" t="str">
            <v>АВВГнг 3х 25</v>
          </cell>
          <cell r="GF900">
            <v>50.17</v>
          </cell>
          <cell r="GG900">
            <v>45.61</v>
          </cell>
        </row>
        <row r="901">
          <cell r="A901" t="str">
            <v>АВВГнг 3х 35</v>
          </cell>
          <cell r="GF901">
            <v>63.61</v>
          </cell>
          <cell r="GG901">
            <v>57.83</v>
          </cell>
        </row>
        <row r="902">
          <cell r="A902" t="str">
            <v>АВВГнг 3х 50</v>
          </cell>
          <cell r="GF902">
            <v>87.68</v>
          </cell>
          <cell r="GG902">
            <v>79.709999999999994</v>
          </cell>
        </row>
        <row r="903">
          <cell r="A903" t="str">
            <v>АВВГнг 3х 70</v>
          </cell>
          <cell r="GF903">
            <v>120.36</v>
          </cell>
          <cell r="GG903">
            <v>109.42</v>
          </cell>
        </row>
        <row r="904">
          <cell r="A904" t="str">
            <v>АВВГнг 3х 95</v>
          </cell>
          <cell r="GF904">
            <v>186.05</v>
          </cell>
          <cell r="GG904">
            <v>169.14</v>
          </cell>
        </row>
        <row r="905">
          <cell r="A905" t="str">
            <v>АВВГнг 3х120</v>
          </cell>
          <cell r="GF905">
            <v>188.98</v>
          </cell>
          <cell r="GG905">
            <v>171.8</v>
          </cell>
        </row>
        <row r="906">
          <cell r="A906" t="str">
            <v>АВВГнг 3х150</v>
          </cell>
          <cell r="GF906">
            <v>280.64</v>
          </cell>
          <cell r="GG906">
            <v>255.13</v>
          </cell>
        </row>
        <row r="907">
          <cell r="A907" t="str">
            <v>АВВГнг 3х185</v>
          </cell>
          <cell r="GF907">
            <v>350.71</v>
          </cell>
          <cell r="GG907">
            <v>318.83</v>
          </cell>
        </row>
        <row r="908">
          <cell r="A908" t="str">
            <v>АВВГнг 3х240</v>
          </cell>
          <cell r="GF908">
            <v>446.55</v>
          </cell>
          <cell r="GG908">
            <v>405.95</v>
          </cell>
        </row>
        <row r="909">
          <cell r="A909" t="str">
            <v>АВВГнг 3х  4+1х2,5</v>
          </cell>
          <cell r="GF909">
            <v>15.83</v>
          </cell>
          <cell r="GG909">
            <v>14.39</v>
          </cell>
        </row>
        <row r="910">
          <cell r="A910" t="str">
            <v>АВВГнг 3х  6+1х4</v>
          </cell>
          <cell r="GF910">
            <v>19.7</v>
          </cell>
          <cell r="GG910">
            <v>17.91</v>
          </cell>
        </row>
        <row r="911">
          <cell r="A911" t="str">
            <v>АВВГнг 3х 10+1х6</v>
          </cell>
          <cell r="GF911">
            <v>30.34</v>
          </cell>
          <cell r="GG911">
            <v>27.59</v>
          </cell>
        </row>
        <row r="912">
          <cell r="A912" t="str">
            <v>АВВГнг 3х 16+1х10</v>
          </cell>
          <cell r="GF912">
            <v>40.19</v>
          </cell>
          <cell r="GG912">
            <v>36.54</v>
          </cell>
        </row>
        <row r="913">
          <cell r="A913" t="str">
            <v>АВВГнг 3х 25+1х16</v>
          </cell>
          <cell r="GF913">
            <v>58.76</v>
          </cell>
          <cell r="GG913">
            <v>53.42</v>
          </cell>
        </row>
        <row r="914">
          <cell r="A914" t="str">
            <v>АВВГнг 3х 35+1х16</v>
          </cell>
          <cell r="GF914">
            <v>84.33</v>
          </cell>
          <cell r="GG914">
            <v>76.67</v>
          </cell>
        </row>
        <row r="915">
          <cell r="A915" t="str">
            <v>АВВГнг 3х 50+1х25</v>
          </cell>
          <cell r="GF915">
            <v>111.98</v>
          </cell>
          <cell r="GG915">
            <v>101.8</v>
          </cell>
        </row>
        <row r="916">
          <cell r="A916" t="str">
            <v>АВВГнг 3х 70+1х25</v>
          </cell>
          <cell r="GF916">
            <v>149.76</v>
          </cell>
          <cell r="GG916">
            <v>136.13999999999999</v>
          </cell>
        </row>
        <row r="917">
          <cell r="A917" t="str">
            <v>АВВГнг 3х 70+1х35</v>
          </cell>
          <cell r="GF917">
            <v>139.15</v>
          </cell>
          <cell r="GG917">
            <v>126.5</v>
          </cell>
        </row>
        <row r="918">
          <cell r="A918" t="str">
            <v>АВВГнг 3х 95+1х35</v>
          </cell>
          <cell r="GF918">
            <v>179.36</v>
          </cell>
          <cell r="GG918">
            <v>163.06</v>
          </cell>
        </row>
        <row r="919">
          <cell r="A919" t="str">
            <v>АВВГнг 3х 95+1х50</v>
          </cell>
          <cell r="GF919">
            <v>188.05</v>
          </cell>
          <cell r="GG919">
            <v>170.95</v>
          </cell>
        </row>
        <row r="920">
          <cell r="A920" t="str">
            <v>АВВГнг 3х120+1х35</v>
          </cell>
          <cell r="GF920">
            <v>230.56</v>
          </cell>
          <cell r="GG920">
            <v>209.6</v>
          </cell>
        </row>
        <row r="921">
          <cell r="A921" t="str">
            <v>АВВГнг 3х120+1х70</v>
          </cell>
          <cell r="GF921">
            <v>266.36</v>
          </cell>
          <cell r="GG921">
            <v>242.15</v>
          </cell>
        </row>
        <row r="922">
          <cell r="A922" t="str">
            <v>АВВГнг 3х150+1х70</v>
          </cell>
          <cell r="GF922">
            <v>285.25</v>
          </cell>
          <cell r="GG922">
            <v>259.32</v>
          </cell>
        </row>
        <row r="923">
          <cell r="A923" t="str">
            <v>АВВГнг 3х185+1х95</v>
          </cell>
          <cell r="GF923">
            <v>393.58</v>
          </cell>
          <cell r="GG923">
            <v>357.8</v>
          </cell>
        </row>
        <row r="924">
          <cell r="A924" t="str">
            <v>АВВГнг 3х240+1х120</v>
          </cell>
          <cell r="GF924">
            <v>473.03</v>
          </cell>
          <cell r="GG924">
            <v>430.03</v>
          </cell>
        </row>
        <row r="925">
          <cell r="A925" t="str">
            <v>АВВГнг 4х  2,5</v>
          </cell>
          <cell r="GF925">
            <v>12.65</v>
          </cell>
          <cell r="GG925">
            <v>11.5</v>
          </cell>
        </row>
        <row r="926">
          <cell r="A926" t="str">
            <v>АВВГнг 4х  4</v>
          </cell>
          <cell r="GF926">
            <v>15.8</v>
          </cell>
          <cell r="GG926">
            <v>14.37</v>
          </cell>
        </row>
        <row r="927">
          <cell r="A927" t="str">
            <v>АВВГнг 4х  6</v>
          </cell>
          <cell r="GF927">
            <v>20.100000000000001</v>
          </cell>
          <cell r="GG927">
            <v>18.28</v>
          </cell>
        </row>
        <row r="928">
          <cell r="A928" t="str">
            <v>АВВГнг 4х 10</v>
          </cell>
          <cell r="GF928">
            <v>30.53</v>
          </cell>
          <cell r="GG928">
            <v>27.76</v>
          </cell>
        </row>
        <row r="929">
          <cell r="A929" t="str">
            <v>АВВГнг 4х 16</v>
          </cell>
          <cell r="GF929">
            <v>43.17</v>
          </cell>
          <cell r="GG929">
            <v>39.24</v>
          </cell>
        </row>
        <row r="930">
          <cell r="A930" t="str">
            <v>АВВГнг 4х 25</v>
          </cell>
          <cell r="GF930">
            <v>63.98</v>
          </cell>
          <cell r="GG930">
            <v>58.17</v>
          </cell>
        </row>
        <row r="931">
          <cell r="A931" t="str">
            <v>АВВГнг 4х 35</v>
          </cell>
          <cell r="GF931">
            <v>83.3</v>
          </cell>
          <cell r="GG931">
            <v>75.73</v>
          </cell>
        </row>
        <row r="932">
          <cell r="A932" t="str">
            <v>АВВГнг 4х 50</v>
          </cell>
          <cell r="GF932">
            <v>110.67</v>
          </cell>
          <cell r="GG932">
            <v>100.61</v>
          </cell>
        </row>
        <row r="933">
          <cell r="A933" t="str">
            <v>АВВГнг 4х 70</v>
          </cell>
          <cell r="GF933">
            <v>175.82</v>
          </cell>
          <cell r="GG933">
            <v>159.83000000000001</v>
          </cell>
        </row>
        <row r="934">
          <cell r="A934" t="str">
            <v>АВВГнг 4х 95</v>
          </cell>
          <cell r="GF934">
            <v>229.93</v>
          </cell>
          <cell r="GG934">
            <v>209.03</v>
          </cell>
        </row>
        <row r="935">
          <cell r="A935" t="str">
            <v>АВВГнг 4х120</v>
          </cell>
          <cell r="GF935">
            <v>274.38</v>
          </cell>
          <cell r="GG935">
            <v>249.44</v>
          </cell>
        </row>
        <row r="936">
          <cell r="A936" t="str">
            <v>АВВГнг 4х150</v>
          </cell>
          <cell r="GF936">
            <v>332.8</v>
          </cell>
          <cell r="GG936">
            <v>302.54000000000002</v>
          </cell>
        </row>
        <row r="937">
          <cell r="A937" t="str">
            <v>АВВГнг 4х185</v>
          </cell>
          <cell r="GF937">
            <v>409.91</v>
          </cell>
          <cell r="GG937">
            <v>372.64</v>
          </cell>
        </row>
        <row r="938">
          <cell r="A938" t="str">
            <v>АВВГнг 4х240</v>
          </cell>
          <cell r="GF938">
            <v>512.85</v>
          </cell>
          <cell r="GG938">
            <v>466.23</v>
          </cell>
        </row>
        <row r="939">
          <cell r="A939" t="str">
            <v>АВВГнг 5х  2,5</v>
          </cell>
          <cell r="GF939">
            <v>13.56</v>
          </cell>
          <cell r="GG939">
            <v>12.33</v>
          </cell>
        </row>
        <row r="940">
          <cell r="A940" t="str">
            <v>АВВГнг 5х  4</v>
          </cell>
          <cell r="GF940">
            <v>18.66</v>
          </cell>
          <cell r="GG940">
            <v>16.96</v>
          </cell>
        </row>
        <row r="941">
          <cell r="A941" t="str">
            <v>АВВГнг 5х  6</v>
          </cell>
          <cell r="GF941">
            <v>24.61</v>
          </cell>
          <cell r="GG941">
            <v>22.38</v>
          </cell>
        </row>
        <row r="942">
          <cell r="A942" t="str">
            <v>АВВГнг 5х 10</v>
          </cell>
          <cell r="GF942">
            <v>39.97</v>
          </cell>
          <cell r="GG942">
            <v>36.340000000000003</v>
          </cell>
        </row>
        <row r="943">
          <cell r="A943" t="str">
            <v>АВВГнг 5х 16</v>
          </cell>
          <cell r="GF943">
            <v>60.27</v>
          </cell>
          <cell r="GG943">
            <v>54.79</v>
          </cell>
        </row>
        <row r="944">
          <cell r="A944" t="str">
            <v>АВВГнг 5х 25</v>
          </cell>
          <cell r="GF944">
            <v>90.21</v>
          </cell>
          <cell r="GG944">
            <v>82.01</v>
          </cell>
        </row>
        <row r="945">
          <cell r="A945" t="str">
            <v>АВВГнг 5х 35</v>
          </cell>
          <cell r="GF945">
            <v>114.66</v>
          </cell>
          <cell r="GG945">
            <v>104.24</v>
          </cell>
        </row>
        <row r="946">
          <cell r="A946" t="str">
            <v>АВВГнг 5х 50</v>
          </cell>
          <cell r="GF946">
            <v>129.03</v>
          </cell>
          <cell r="GG946">
            <v>117.3</v>
          </cell>
        </row>
        <row r="947">
          <cell r="A947" t="str">
            <v>АВВГнг 5х 70</v>
          </cell>
          <cell r="GF947">
            <v>229.44</v>
          </cell>
          <cell r="GG947">
            <v>208.58</v>
          </cell>
        </row>
        <row r="948">
          <cell r="A948" t="str">
            <v>АВВГнг 5х 95</v>
          </cell>
          <cell r="GF948">
            <v>289.97000000000003</v>
          </cell>
          <cell r="GG948">
            <v>263.61</v>
          </cell>
        </row>
        <row r="949">
          <cell r="A949" t="str">
            <v>АВВГнг 5х120</v>
          </cell>
          <cell r="GF949">
            <v>355.9</v>
          </cell>
          <cell r="GG949">
            <v>323.55</v>
          </cell>
        </row>
        <row r="950">
          <cell r="A950" t="str">
            <v>АВВГнг 5х150</v>
          </cell>
          <cell r="GF950">
            <v>429.47</v>
          </cell>
          <cell r="GG950">
            <v>390.43</v>
          </cell>
        </row>
        <row r="951">
          <cell r="A951" t="str">
            <v>АВВГнг 5х185</v>
          </cell>
          <cell r="GF951">
            <v>514.87</v>
          </cell>
          <cell r="GG951">
            <v>468.06</v>
          </cell>
        </row>
        <row r="952">
          <cell r="A952" t="str">
            <v>АВВГнг-LS 1х  2,5</v>
          </cell>
          <cell r="GF952">
            <v>5.77</v>
          </cell>
          <cell r="GG952">
            <v>5.24</v>
          </cell>
        </row>
        <row r="953">
          <cell r="A953" t="str">
            <v>АВВГнг-LS 1х  4</v>
          </cell>
          <cell r="GF953">
            <v>7.34</v>
          </cell>
          <cell r="GG953">
            <v>6.67</v>
          </cell>
        </row>
        <row r="954">
          <cell r="A954" t="str">
            <v>АВВГнг-LS 1х  6</v>
          </cell>
          <cell r="GF954">
            <v>8.85</v>
          </cell>
          <cell r="GG954">
            <v>8.0500000000000007</v>
          </cell>
        </row>
        <row r="955">
          <cell r="A955" t="str">
            <v>АВВГнг-LS 1х 10</v>
          </cell>
          <cell r="GF955">
            <v>12.58</v>
          </cell>
          <cell r="GG955">
            <v>11.44</v>
          </cell>
        </row>
        <row r="956">
          <cell r="A956" t="str">
            <v>АВВГнг-LS 1х 16</v>
          </cell>
          <cell r="GF956">
            <v>19.670000000000002</v>
          </cell>
          <cell r="GG956">
            <v>17.88</v>
          </cell>
        </row>
        <row r="957">
          <cell r="A957" t="str">
            <v>АВВГнг-LS 1х 25</v>
          </cell>
          <cell r="GF957">
            <v>27.14</v>
          </cell>
          <cell r="GG957">
            <v>24.68</v>
          </cell>
        </row>
        <row r="958">
          <cell r="A958" t="str">
            <v>АВВГнг-LS 1х 35</v>
          </cell>
          <cell r="GF958">
            <v>33.53</v>
          </cell>
          <cell r="GG958">
            <v>30.48</v>
          </cell>
        </row>
        <row r="959">
          <cell r="A959" t="str">
            <v>АВВГнг-LS 1х 50</v>
          </cell>
          <cell r="GF959">
            <v>43.2</v>
          </cell>
          <cell r="GG959">
            <v>39.28</v>
          </cell>
        </row>
        <row r="960">
          <cell r="A960" t="str">
            <v>АВВГнг-LS 1х 70</v>
          </cell>
          <cell r="GF960">
            <v>59.54</v>
          </cell>
          <cell r="GG960">
            <v>54.12</v>
          </cell>
        </row>
        <row r="961">
          <cell r="A961" t="str">
            <v>АВВГнг-LS 1х 95</v>
          </cell>
          <cell r="GF961">
            <v>77.540000000000006</v>
          </cell>
          <cell r="GG961">
            <v>70.489999999999995</v>
          </cell>
        </row>
        <row r="962">
          <cell r="A962" t="str">
            <v>АВВГнг-LS 1х120</v>
          </cell>
          <cell r="GF962">
            <v>95.88</v>
          </cell>
          <cell r="GG962">
            <v>87.16</v>
          </cell>
        </row>
        <row r="963">
          <cell r="A963" t="str">
            <v>АВВГнг-LS 1х150</v>
          </cell>
          <cell r="GF963">
            <v>116.28</v>
          </cell>
          <cell r="GG963">
            <v>105.7</v>
          </cell>
        </row>
        <row r="964">
          <cell r="A964" t="str">
            <v>АВВГнг-LS 1х185</v>
          </cell>
          <cell r="GF964">
            <v>148.19999999999999</v>
          </cell>
          <cell r="GG964">
            <v>134.72999999999999</v>
          </cell>
        </row>
        <row r="965">
          <cell r="A965" t="str">
            <v>АВВГнг-LS 1х240</v>
          </cell>
          <cell r="GF965">
            <v>183.5</v>
          </cell>
          <cell r="GG965">
            <v>166.82</v>
          </cell>
        </row>
        <row r="966">
          <cell r="A966" t="str">
            <v>АВВГнг-LS-п 2х  2,5</v>
          </cell>
          <cell r="GF966">
            <v>9</v>
          </cell>
          <cell r="GG966">
            <v>8.19</v>
          </cell>
        </row>
        <row r="967">
          <cell r="A967" t="str">
            <v>АВВГнг-LS-п 2х  4</v>
          </cell>
          <cell r="GF967">
            <v>12.01</v>
          </cell>
          <cell r="GG967">
            <v>10.92</v>
          </cell>
        </row>
        <row r="968">
          <cell r="A968" t="str">
            <v>АВВГнг-LS-п 2х  6</v>
          </cell>
          <cell r="GF968">
            <v>14.94</v>
          </cell>
          <cell r="GG968">
            <v>13.58</v>
          </cell>
        </row>
        <row r="969">
          <cell r="A969" t="str">
            <v>АВВГнг-LS-п 2х 10</v>
          </cell>
          <cell r="GF969">
            <v>22.17</v>
          </cell>
          <cell r="GG969">
            <v>20.16</v>
          </cell>
        </row>
        <row r="970">
          <cell r="A970" t="str">
            <v>АВВГнг-LS 2х  2,5</v>
          </cell>
          <cell r="GF970">
            <v>12.32</v>
          </cell>
          <cell r="GG970">
            <v>11.2</v>
          </cell>
        </row>
        <row r="971">
          <cell r="A971" t="str">
            <v>АВВГнг-LS 2х  4</v>
          </cell>
          <cell r="GF971">
            <v>19.09</v>
          </cell>
          <cell r="GG971">
            <v>17.350000000000001</v>
          </cell>
        </row>
        <row r="972">
          <cell r="A972" t="str">
            <v>АВВГнг-LS 2х  6</v>
          </cell>
          <cell r="GF972">
            <v>23.47</v>
          </cell>
          <cell r="GG972">
            <v>21.33</v>
          </cell>
        </row>
        <row r="973">
          <cell r="A973" t="str">
            <v>АВВГнг-LS 2х 10</v>
          </cell>
          <cell r="GF973">
            <v>34.24</v>
          </cell>
          <cell r="GG973">
            <v>31.13</v>
          </cell>
        </row>
        <row r="974">
          <cell r="A974" t="str">
            <v>АВВГнг-LS 2х 16</v>
          </cell>
          <cell r="GF974">
            <v>44.03</v>
          </cell>
          <cell r="GG974">
            <v>40.03</v>
          </cell>
        </row>
        <row r="975">
          <cell r="A975" t="str">
            <v>АВВГнг-LS 2х 25</v>
          </cell>
          <cell r="GF975">
            <v>45.98</v>
          </cell>
          <cell r="GG975">
            <v>41.8</v>
          </cell>
        </row>
        <row r="976">
          <cell r="A976" t="str">
            <v>АВВГнг-LS 2х 35</v>
          </cell>
          <cell r="GF976">
            <v>57.74</v>
          </cell>
          <cell r="GG976">
            <v>52.49</v>
          </cell>
        </row>
        <row r="977">
          <cell r="A977" t="str">
            <v>АВВГнг-LS 2х 50</v>
          </cell>
          <cell r="GF977">
            <v>132.12</v>
          </cell>
          <cell r="GG977">
            <v>120.11</v>
          </cell>
        </row>
        <row r="978">
          <cell r="A978" t="str">
            <v>АВВГнг-LS 2х 70</v>
          </cell>
          <cell r="GF978">
            <v>171.55</v>
          </cell>
          <cell r="GG978">
            <v>155.94999999999999</v>
          </cell>
        </row>
        <row r="979">
          <cell r="A979" t="str">
            <v>АВВГнг-LS 2х 95</v>
          </cell>
          <cell r="GF979">
            <v>217.67</v>
          </cell>
          <cell r="GG979">
            <v>197.88</v>
          </cell>
        </row>
        <row r="980">
          <cell r="A980" t="str">
            <v>АВВГнг-LS 2х 120</v>
          </cell>
          <cell r="GF980">
            <v>265.70999999999998</v>
          </cell>
          <cell r="GG980">
            <v>241.56</v>
          </cell>
        </row>
        <row r="981">
          <cell r="A981" t="str">
            <v>АВВГнг-LS-п 3х  2,5</v>
          </cell>
          <cell r="GF981">
            <v>17.579999999999998</v>
          </cell>
          <cell r="GG981">
            <v>15.98</v>
          </cell>
        </row>
        <row r="982">
          <cell r="A982" t="str">
            <v>АВВГнг-LS-п 3х  4</v>
          </cell>
          <cell r="GF982">
            <v>23.62</v>
          </cell>
          <cell r="GG982">
            <v>21.47</v>
          </cell>
        </row>
        <row r="983">
          <cell r="A983" t="str">
            <v>АВВГнг-LS-п 3х  6</v>
          </cell>
          <cell r="GF983">
            <v>29.33</v>
          </cell>
          <cell r="GG983">
            <v>26.66</v>
          </cell>
        </row>
        <row r="984">
          <cell r="A984" t="str">
            <v>АВВГнг-LS 3х  2,5</v>
          </cell>
          <cell r="GF984">
            <v>17.579999999999998</v>
          </cell>
          <cell r="GG984">
            <v>15.98</v>
          </cell>
        </row>
        <row r="985">
          <cell r="A985" t="str">
            <v>АВВГнг-LS 3х  4</v>
          </cell>
          <cell r="GF985">
            <v>23.62</v>
          </cell>
          <cell r="GG985">
            <v>21.47</v>
          </cell>
        </row>
        <row r="986">
          <cell r="A986" t="str">
            <v>АВВГнг-LS 3х  6</v>
          </cell>
          <cell r="GF986">
            <v>29.33</v>
          </cell>
          <cell r="GG986">
            <v>26.66</v>
          </cell>
        </row>
        <row r="987">
          <cell r="A987" t="str">
            <v>АВВГнг-LS 3х 10</v>
          </cell>
          <cell r="GF987">
            <v>47</v>
          </cell>
          <cell r="GG987">
            <v>42.73</v>
          </cell>
        </row>
        <row r="988">
          <cell r="A988" t="str">
            <v>АВВГнг-LS 3х 16</v>
          </cell>
          <cell r="GF988">
            <v>65.64</v>
          </cell>
          <cell r="GG988">
            <v>59.67</v>
          </cell>
        </row>
        <row r="989">
          <cell r="A989" t="str">
            <v>АВВГнг-LS 3х 25</v>
          </cell>
          <cell r="GF989">
            <v>95.92</v>
          </cell>
          <cell r="GG989">
            <v>87.2</v>
          </cell>
        </row>
        <row r="990">
          <cell r="A990" t="str">
            <v>АВВГнг-LS 3х 35</v>
          </cell>
          <cell r="GF990">
            <v>119.91</v>
          </cell>
          <cell r="GG990">
            <v>109.01</v>
          </cell>
        </row>
        <row r="991">
          <cell r="A991" t="str">
            <v>АВВГнг-LS 3х 50</v>
          </cell>
          <cell r="GF991">
            <v>160.4</v>
          </cell>
          <cell r="GG991">
            <v>145.82</v>
          </cell>
        </row>
        <row r="992">
          <cell r="A992" t="str">
            <v>АВВГнг-LS 3х 70</v>
          </cell>
          <cell r="GF992">
            <v>145.6</v>
          </cell>
          <cell r="GG992">
            <v>132.36000000000001</v>
          </cell>
        </row>
        <row r="993">
          <cell r="A993" t="str">
            <v>АВВГнг-LS 3х 120</v>
          </cell>
          <cell r="GF993">
            <v>234.1</v>
          </cell>
          <cell r="GG993">
            <v>212.82</v>
          </cell>
        </row>
        <row r="994">
          <cell r="A994" t="str">
            <v>АВВГнг-LS 3х 150</v>
          </cell>
          <cell r="GF994">
            <v>281.43</v>
          </cell>
          <cell r="GG994">
            <v>255.85</v>
          </cell>
        </row>
        <row r="995">
          <cell r="A995" t="str">
            <v>АВВГнг-LS 3х 185</v>
          </cell>
          <cell r="GF995">
            <v>345.1</v>
          </cell>
          <cell r="GG995">
            <v>313.73</v>
          </cell>
        </row>
        <row r="996">
          <cell r="A996" t="str">
            <v>АВВГнг-LS 3х 240</v>
          </cell>
          <cell r="GF996">
            <v>501.05</v>
          </cell>
          <cell r="GG996">
            <v>455.5</v>
          </cell>
        </row>
        <row r="997">
          <cell r="A997" t="str">
            <v>АВВГнг-LS 3х  4+1х2,5</v>
          </cell>
          <cell r="GF997">
            <v>23.8</v>
          </cell>
          <cell r="GG997">
            <v>21.63</v>
          </cell>
        </row>
        <row r="998">
          <cell r="A998" t="str">
            <v>АВВГнг-LS 3х  6+1х4</v>
          </cell>
          <cell r="GF998">
            <v>31.63</v>
          </cell>
          <cell r="GG998">
            <v>28.76</v>
          </cell>
        </row>
        <row r="999">
          <cell r="A999" t="str">
            <v>АВВГнг-LS 3х 10+1х6</v>
          </cell>
          <cell r="GF999">
            <v>45.14</v>
          </cell>
          <cell r="GG999">
            <v>41.04</v>
          </cell>
        </row>
        <row r="1000">
          <cell r="A1000" t="str">
            <v>АВВГнг-LS 3х 16+1х10</v>
          </cell>
          <cell r="GF1000">
            <v>61.62</v>
          </cell>
          <cell r="GG1000">
            <v>56.02</v>
          </cell>
        </row>
        <row r="1001">
          <cell r="A1001" t="str">
            <v>АВВГнг-LS 3х 25+1х16</v>
          </cell>
          <cell r="GF1001">
            <v>80.349999999999994</v>
          </cell>
          <cell r="GG1001">
            <v>73.05</v>
          </cell>
        </row>
        <row r="1002">
          <cell r="A1002" t="str">
            <v>АВВГнг-LS 3х 35+1х16</v>
          </cell>
          <cell r="GF1002">
            <v>95.15</v>
          </cell>
          <cell r="GG1002">
            <v>86.5</v>
          </cell>
        </row>
        <row r="1003">
          <cell r="A1003" t="str">
            <v>АВВГнг-LS 3х 50+1х25</v>
          </cell>
          <cell r="GF1003">
            <v>130.55000000000001</v>
          </cell>
          <cell r="GG1003">
            <v>118.69</v>
          </cell>
        </row>
        <row r="1004">
          <cell r="A1004" t="str">
            <v>АВВГнг-LS 3х 70+1х25</v>
          </cell>
          <cell r="GF1004">
            <v>171.72</v>
          </cell>
          <cell r="GG1004">
            <v>156.11000000000001</v>
          </cell>
        </row>
        <row r="1005">
          <cell r="A1005" t="str">
            <v>АВВГнг-LS 3х 70+1х35</v>
          </cell>
          <cell r="GF1005">
            <v>167.55</v>
          </cell>
          <cell r="GG1005">
            <v>152.32</v>
          </cell>
        </row>
        <row r="1006">
          <cell r="A1006" t="str">
            <v>АВВГнг-LS 3х 95+1х35</v>
          </cell>
          <cell r="GF1006">
            <v>214.19</v>
          </cell>
          <cell r="GG1006">
            <v>194.72</v>
          </cell>
        </row>
        <row r="1007">
          <cell r="A1007" t="str">
            <v>АВВГнг-LS 3х 95+1х50</v>
          </cell>
          <cell r="GF1007">
            <v>249.41</v>
          </cell>
          <cell r="GG1007">
            <v>226.74</v>
          </cell>
        </row>
        <row r="1008">
          <cell r="A1008" t="str">
            <v>АВВГнг-LS 3х120+1х35</v>
          </cell>
          <cell r="GF1008">
            <v>258.26</v>
          </cell>
          <cell r="GG1008">
            <v>234.78</v>
          </cell>
        </row>
        <row r="1009">
          <cell r="A1009" t="str">
            <v>АВВГнг-LS 3х120+1х70</v>
          </cell>
          <cell r="GF1009">
            <v>280.2</v>
          </cell>
          <cell r="GG1009">
            <v>254.72</v>
          </cell>
        </row>
        <row r="1010">
          <cell r="A1010" t="str">
            <v>АВВГнг-LS 3х150+1х70</v>
          </cell>
          <cell r="GF1010">
            <v>378.26</v>
          </cell>
          <cell r="GG1010">
            <v>343.87</v>
          </cell>
        </row>
        <row r="1011">
          <cell r="A1011" t="str">
            <v>АВВГнг-LS 3х185+1х95</v>
          </cell>
          <cell r="GF1011">
            <v>460.1</v>
          </cell>
          <cell r="GG1011">
            <v>418.27</v>
          </cell>
        </row>
        <row r="1012">
          <cell r="A1012" t="str">
            <v>АВВГнг-LS 3х240+1х120</v>
          </cell>
          <cell r="GF1012">
            <v>513.59</v>
          </cell>
          <cell r="GG1012">
            <v>466.9</v>
          </cell>
        </row>
        <row r="1013">
          <cell r="A1013" t="str">
            <v>АВВГнг-LS 4х  2,5</v>
          </cell>
          <cell r="GF1013">
            <v>20.440000000000001</v>
          </cell>
          <cell r="GG1013">
            <v>18.579999999999998</v>
          </cell>
        </row>
        <row r="1014">
          <cell r="A1014" t="str">
            <v>АВВГнг-LS 4х  4</v>
          </cell>
          <cell r="GF1014">
            <v>27.75</v>
          </cell>
          <cell r="GG1014">
            <v>25.22</v>
          </cell>
        </row>
        <row r="1015">
          <cell r="A1015" t="str">
            <v>АВВГнг-LS 4х  6</v>
          </cell>
          <cell r="GF1015">
            <v>34.75</v>
          </cell>
          <cell r="GG1015">
            <v>31.59</v>
          </cell>
        </row>
        <row r="1016">
          <cell r="A1016" t="str">
            <v>АВВГнг-LS 4х 10</v>
          </cell>
          <cell r="GF1016">
            <v>56.47</v>
          </cell>
          <cell r="GG1016">
            <v>51.33</v>
          </cell>
        </row>
        <row r="1017">
          <cell r="A1017" t="str">
            <v>АВВГнг-LS 4х 16</v>
          </cell>
          <cell r="GF1017">
            <v>81.99</v>
          </cell>
          <cell r="GG1017">
            <v>74.540000000000006</v>
          </cell>
        </row>
        <row r="1018">
          <cell r="A1018" t="str">
            <v>АВВГнг-LS 4х 25</v>
          </cell>
          <cell r="GF1018">
            <v>116.34</v>
          </cell>
          <cell r="GG1018">
            <v>105.76</v>
          </cell>
        </row>
        <row r="1019">
          <cell r="A1019" t="str">
            <v>АВВГнг-LS 4х 35</v>
          </cell>
          <cell r="GF1019">
            <v>148.74</v>
          </cell>
          <cell r="GG1019">
            <v>135.22</v>
          </cell>
        </row>
        <row r="1020">
          <cell r="A1020" t="str">
            <v>АВВГнг-LS 4х 50</v>
          </cell>
          <cell r="GF1020">
            <v>181.16</v>
          </cell>
          <cell r="GG1020">
            <v>164.69</v>
          </cell>
        </row>
        <row r="1021">
          <cell r="A1021" t="str">
            <v>АВВГнг-LS 4х 70</v>
          </cell>
          <cell r="GF1021">
            <v>239.7</v>
          </cell>
          <cell r="GG1021">
            <v>217.91</v>
          </cell>
        </row>
        <row r="1022">
          <cell r="A1022" t="str">
            <v>АВВГнг-LS 4х 95</v>
          </cell>
          <cell r="GF1022">
            <v>313.39</v>
          </cell>
          <cell r="GG1022">
            <v>284.89999999999998</v>
          </cell>
        </row>
        <row r="1023">
          <cell r="A1023" t="str">
            <v>АВВГнг-LS 4х120</v>
          </cell>
          <cell r="GF1023">
            <v>373.19</v>
          </cell>
          <cell r="GG1023">
            <v>339.26</v>
          </cell>
        </row>
        <row r="1024">
          <cell r="A1024" t="str">
            <v>АВВГнг-LS 4х150</v>
          </cell>
          <cell r="GF1024">
            <v>451.88</v>
          </cell>
          <cell r="GG1024">
            <v>410.8</v>
          </cell>
        </row>
        <row r="1025">
          <cell r="A1025" t="str">
            <v>АВВГнг-LS 4х185</v>
          </cell>
          <cell r="GF1025">
            <v>557.01</v>
          </cell>
          <cell r="GG1025">
            <v>506.37</v>
          </cell>
        </row>
        <row r="1026">
          <cell r="A1026" t="str">
            <v>АВВГнг-LS 4х240</v>
          </cell>
          <cell r="GF1026">
            <v>702.45</v>
          </cell>
          <cell r="GG1026">
            <v>638.59</v>
          </cell>
        </row>
        <row r="1027">
          <cell r="A1027" t="str">
            <v>АВВГнг-LS 5х  2,5</v>
          </cell>
          <cell r="GF1027">
            <v>24.09</v>
          </cell>
          <cell r="GG1027">
            <v>21.9</v>
          </cell>
        </row>
        <row r="1028">
          <cell r="A1028" t="str">
            <v>АВВГнг-LS 5х  4</v>
          </cell>
          <cell r="GF1028">
            <v>32.770000000000003</v>
          </cell>
          <cell r="GG1028">
            <v>29.79</v>
          </cell>
        </row>
        <row r="1029">
          <cell r="A1029" t="str">
            <v>АВВГнг-LS 5х  6</v>
          </cell>
          <cell r="GF1029">
            <v>41.46</v>
          </cell>
          <cell r="GG1029">
            <v>37.69</v>
          </cell>
        </row>
        <row r="1030">
          <cell r="A1030" t="str">
            <v>АВВГнг-LS 5х 10</v>
          </cell>
          <cell r="GF1030">
            <v>72.37</v>
          </cell>
          <cell r="GG1030">
            <v>65.790000000000006</v>
          </cell>
        </row>
        <row r="1031">
          <cell r="A1031" t="str">
            <v>АВВГнг-LS 5х 16</v>
          </cell>
          <cell r="GF1031">
            <v>97.8</v>
          </cell>
          <cell r="GG1031">
            <v>88.91</v>
          </cell>
        </row>
        <row r="1032">
          <cell r="A1032" t="str">
            <v>АВВГнг-LS 5х 25</v>
          </cell>
          <cell r="GF1032">
            <v>144.78</v>
          </cell>
          <cell r="GG1032">
            <v>131.61000000000001</v>
          </cell>
        </row>
        <row r="1033">
          <cell r="A1033" t="str">
            <v>АВВГнг-LS 5х 35</v>
          </cell>
          <cell r="GF1033">
            <v>181.98</v>
          </cell>
          <cell r="GG1033">
            <v>165.43</v>
          </cell>
        </row>
        <row r="1034">
          <cell r="A1034" t="str">
            <v>АВВГнг-LS 5х 50</v>
          </cell>
          <cell r="GF1034">
            <v>232.76</v>
          </cell>
          <cell r="GG1034">
            <v>211.6</v>
          </cell>
        </row>
        <row r="1035">
          <cell r="A1035" t="str">
            <v>АВВГнг-LS 5х 70</v>
          </cell>
          <cell r="GF1035">
            <v>214.31</v>
          </cell>
          <cell r="GG1035">
            <v>194.82</v>
          </cell>
        </row>
        <row r="1036">
          <cell r="A1036" t="str">
            <v>АВВГнг-LS 5х 95</v>
          </cell>
          <cell r="GF1036">
            <v>399.63</v>
          </cell>
          <cell r="GG1036">
            <v>363.3</v>
          </cell>
        </row>
        <row r="1037">
          <cell r="A1037" t="str">
            <v>АВВГнг-LS 5х120</v>
          </cell>
          <cell r="GF1037">
            <v>327.76</v>
          </cell>
          <cell r="GG1037">
            <v>297.95999999999998</v>
          </cell>
        </row>
        <row r="1038">
          <cell r="A1038" t="str">
            <v>АВВГнг-LS 5х150</v>
          </cell>
          <cell r="GF1038">
            <v>409.5</v>
          </cell>
          <cell r="GG1038">
            <v>372.27</v>
          </cell>
        </row>
        <row r="1039">
          <cell r="A1039" t="str">
            <v xml:space="preserve"> Кабель алюминиевый силовой с заполнением (АВВГз)</v>
          </cell>
          <cell r="GF1039">
            <v>0</v>
          </cell>
        </row>
        <row r="1040">
          <cell r="A1040" t="str">
            <v>АВВГз 2х  2,5</v>
          </cell>
          <cell r="GF1040">
            <v>10.63</v>
          </cell>
          <cell r="GG1040">
            <v>9.66</v>
          </cell>
        </row>
        <row r="1041">
          <cell r="A1041" t="str">
            <v>АВВГз 2х  4</v>
          </cell>
          <cell r="GF1041">
            <v>12.54</v>
          </cell>
          <cell r="GG1041">
            <v>11.4</v>
          </cell>
        </row>
        <row r="1042">
          <cell r="A1042" t="str">
            <v>АВВГз 2х 10</v>
          </cell>
          <cell r="GF1042">
            <v>26.7</v>
          </cell>
          <cell r="GG1042">
            <v>24.27</v>
          </cell>
        </row>
        <row r="1043">
          <cell r="A1043" t="str">
            <v>АВВГз 2х 16</v>
          </cell>
          <cell r="GF1043">
            <v>33.89</v>
          </cell>
          <cell r="GG1043">
            <v>30.81</v>
          </cell>
        </row>
        <row r="1044">
          <cell r="A1044" t="str">
            <v>АВВГз 2х 25</v>
          </cell>
          <cell r="GF1044">
            <v>50.48</v>
          </cell>
          <cell r="GG1044">
            <v>45.89</v>
          </cell>
        </row>
        <row r="1045">
          <cell r="A1045" t="str">
            <v>АВВГз 2х 35</v>
          </cell>
          <cell r="GF1045">
            <v>65.41</v>
          </cell>
          <cell r="GG1045">
            <v>59.46</v>
          </cell>
        </row>
        <row r="1046">
          <cell r="A1046" t="str">
            <v>АВВГз 2х 50</v>
          </cell>
          <cell r="GF1046">
            <v>84.05</v>
          </cell>
          <cell r="GG1046">
            <v>76.41</v>
          </cell>
        </row>
        <row r="1047">
          <cell r="A1047" t="str">
            <v>АВВГз 3х  2,5</v>
          </cell>
          <cell r="GF1047">
            <v>10.17</v>
          </cell>
          <cell r="GG1047">
            <v>9.25</v>
          </cell>
        </row>
        <row r="1048">
          <cell r="A1048" t="str">
            <v>АВВГз 3х  4</v>
          </cell>
          <cell r="GF1048">
            <v>14.13</v>
          </cell>
          <cell r="GG1048">
            <v>12.85</v>
          </cell>
        </row>
        <row r="1049">
          <cell r="A1049" t="str">
            <v>АВВГз 3х  6</v>
          </cell>
          <cell r="GF1049">
            <v>18.21</v>
          </cell>
          <cell r="GG1049">
            <v>16.559999999999999</v>
          </cell>
        </row>
        <row r="1050">
          <cell r="A1050" t="str">
            <v>АВВГз 3х 10</v>
          </cell>
          <cell r="GF1050">
            <v>35.83</v>
          </cell>
          <cell r="GG1050">
            <v>32.58</v>
          </cell>
        </row>
        <row r="1051">
          <cell r="A1051" t="str">
            <v>АВВГз 3х 16</v>
          </cell>
          <cell r="GF1051">
            <v>40.76</v>
          </cell>
          <cell r="GG1051">
            <v>37.049999999999997</v>
          </cell>
        </row>
        <row r="1052">
          <cell r="A1052" t="str">
            <v>АВВГз 3х 25</v>
          </cell>
          <cell r="GF1052">
            <v>61.4</v>
          </cell>
          <cell r="GG1052">
            <v>55.82</v>
          </cell>
        </row>
        <row r="1053">
          <cell r="A1053" t="str">
            <v>АВВГз 3х 35</v>
          </cell>
          <cell r="GF1053">
            <v>80.02</v>
          </cell>
          <cell r="GG1053">
            <v>72.739999999999995</v>
          </cell>
        </row>
        <row r="1054">
          <cell r="A1054" t="str">
            <v>АВВГз 3х 50</v>
          </cell>
          <cell r="GF1054">
            <v>104.11</v>
          </cell>
          <cell r="GG1054">
            <v>94.65</v>
          </cell>
        </row>
        <row r="1055">
          <cell r="A1055" t="str">
            <v>АВВГз 3х  4+1х2,5</v>
          </cell>
          <cell r="GF1055">
            <v>15.66</v>
          </cell>
          <cell r="GG1055">
            <v>14.23</v>
          </cell>
        </row>
        <row r="1056">
          <cell r="A1056" t="str">
            <v>АВВГз 3х 10+1х6</v>
          </cell>
          <cell r="GF1056">
            <v>34.51</v>
          </cell>
          <cell r="GG1056">
            <v>31.37</v>
          </cell>
        </row>
        <row r="1057">
          <cell r="A1057" t="str">
            <v>АВВГз 3х 16+1х10</v>
          </cell>
          <cell r="GF1057">
            <v>46.51</v>
          </cell>
          <cell r="GG1057">
            <v>42.28</v>
          </cell>
        </row>
        <row r="1058">
          <cell r="A1058" t="str">
            <v>АВВГз 3х 25+1х16</v>
          </cell>
          <cell r="GF1058">
            <v>70.209999999999994</v>
          </cell>
          <cell r="GG1058">
            <v>63.83</v>
          </cell>
        </row>
        <row r="1059">
          <cell r="A1059" t="str">
            <v>АВВГз 3х 35+1х16</v>
          </cell>
          <cell r="GF1059">
            <v>89.66</v>
          </cell>
          <cell r="GG1059">
            <v>81.510000000000005</v>
          </cell>
        </row>
        <row r="1060">
          <cell r="A1060" t="str">
            <v>АВВГз 3х 50+1х25</v>
          </cell>
          <cell r="GF1060">
            <v>116.46</v>
          </cell>
          <cell r="GG1060">
            <v>105.87</v>
          </cell>
        </row>
        <row r="1061">
          <cell r="A1061" t="str">
            <v>АВВГз 4х  2,5</v>
          </cell>
          <cell r="GF1061">
            <v>11.75</v>
          </cell>
          <cell r="GG1061">
            <v>10.69</v>
          </cell>
        </row>
        <row r="1062">
          <cell r="A1062" t="str">
            <v>АВВГз 4х  4</v>
          </cell>
          <cell r="GF1062">
            <v>16.5</v>
          </cell>
          <cell r="GG1062">
            <v>15</v>
          </cell>
        </row>
        <row r="1063">
          <cell r="A1063" t="str">
            <v>АВВГз 4х  6</v>
          </cell>
          <cell r="GF1063">
            <v>21.47</v>
          </cell>
          <cell r="GG1063">
            <v>19.510000000000002</v>
          </cell>
        </row>
        <row r="1064">
          <cell r="A1064" t="str">
            <v>АВВГз 4х 10</v>
          </cell>
          <cell r="GF1064">
            <v>36.950000000000003</v>
          </cell>
          <cell r="GG1064">
            <v>33.590000000000003</v>
          </cell>
        </row>
        <row r="1065">
          <cell r="A1065" t="str">
            <v>АВВГз 4х 16</v>
          </cell>
          <cell r="GF1065">
            <v>48.41</v>
          </cell>
          <cell r="GG1065">
            <v>44.01</v>
          </cell>
        </row>
        <row r="1066">
          <cell r="A1066" t="str">
            <v>АВВГз 4х 25</v>
          </cell>
          <cell r="GF1066">
            <v>71.7</v>
          </cell>
          <cell r="GG1066">
            <v>65.180000000000007</v>
          </cell>
        </row>
        <row r="1067">
          <cell r="A1067" t="str">
            <v>АВВГз 4х 35</v>
          </cell>
          <cell r="GF1067">
            <v>96.82</v>
          </cell>
          <cell r="GG1067">
            <v>88.01</v>
          </cell>
        </row>
        <row r="1068">
          <cell r="A1068" t="str">
            <v>АВВГз 4х 50</v>
          </cell>
          <cell r="GF1068">
            <v>127.15</v>
          </cell>
          <cell r="GG1068">
            <v>115.59</v>
          </cell>
        </row>
        <row r="1069">
          <cell r="A1069" t="str">
            <v>АВВГз 4х 95</v>
          </cell>
          <cell r="GF1069">
            <v>202.95</v>
          </cell>
          <cell r="GG1069">
            <v>184.5</v>
          </cell>
        </row>
        <row r="1070">
          <cell r="A1070" t="str">
            <v>АВВГз 5х  2,5</v>
          </cell>
          <cell r="GF1070">
            <v>19.91</v>
          </cell>
          <cell r="GG1070">
            <v>18.100000000000001</v>
          </cell>
        </row>
        <row r="1071">
          <cell r="A1071" t="str">
            <v>АВВГз 5х  4</v>
          </cell>
          <cell r="GF1071">
            <v>26.37</v>
          </cell>
          <cell r="GG1071">
            <v>23.97</v>
          </cell>
        </row>
        <row r="1072">
          <cell r="A1072" t="str">
            <v>Кабель алюминиевый бронированный (АВБбШв, АВБбШнг)</v>
          </cell>
          <cell r="GF1072">
            <v>0</v>
          </cell>
        </row>
        <row r="1073">
          <cell r="A1073" t="str">
            <v>АВБбШв 3х 4</v>
          </cell>
          <cell r="GF1073">
            <v>23.63</v>
          </cell>
          <cell r="GG1073">
            <v>21.48</v>
          </cell>
        </row>
        <row r="1074">
          <cell r="A1074" t="str">
            <v>АВБбШв 3х 6</v>
          </cell>
          <cell r="GF1074">
            <v>28.69</v>
          </cell>
          <cell r="GG1074">
            <v>26.09</v>
          </cell>
        </row>
        <row r="1075">
          <cell r="A1075" t="str">
            <v>АВБбШв 3х 10</v>
          </cell>
          <cell r="GF1075">
            <v>33.71</v>
          </cell>
          <cell r="GG1075">
            <v>30.65</v>
          </cell>
        </row>
        <row r="1076">
          <cell r="A1076" t="str">
            <v>АВБбШв 3х 16</v>
          </cell>
          <cell r="GF1076">
            <v>42.99</v>
          </cell>
          <cell r="GG1076">
            <v>39.08</v>
          </cell>
        </row>
        <row r="1077">
          <cell r="A1077" t="str">
            <v>АВБбШв 3х 25</v>
          </cell>
          <cell r="GF1077">
            <v>73.819999999999993</v>
          </cell>
          <cell r="GG1077">
            <v>67.11</v>
          </cell>
        </row>
        <row r="1078">
          <cell r="A1078" t="str">
            <v>АВБбШв 3х 35</v>
          </cell>
          <cell r="GF1078">
            <v>90.65</v>
          </cell>
          <cell r="GG1078">
            <v>82.41</v>
          </cell>
        </row>
        <row r="1079">
          <cell r="A1079" t="str">
            <v>АВБбШв 3х 50</v>
          </cell>
          <cell r="GF1079">
            <v>114.83</v>
          </cell>
          <cell r="GG1079">
            <v>104.39</v>
          </cell>
        </row>
        <row r="1080">
          <cell r="A1080" t="str">
            <v>АВБбШв 3х 70</v>
          </cell>
          <cell r="GF1080">
            <v>144.66</v>
          </cell>
          <cell r="GG1080">
            <v>131.51</v>
          </cell>
        </row>
        <row r="1081">
          <cell r="A1081" t="str">
            <v>АВБбШв 3х 95</v>
          </cell>
          <cell r="GF1081">
            <v>181.62</v>
          </cell>
          <cell r="GG1081">
            <v>165.11</v>
          </cell>
        </row>
        <row r="1082">
          <cell r="A1082" t="str">
            <v>АВБбШв 3х120</v>
          </cell>
          <cell r="GF1082">
            <v>219.86</v>
          </cell>
          <cell r="GG1082">
            <v>199.87</v>
          </cell>
        </row>
        <row r="1083">
          <cell r="A1083" t="str">
            <v>АВБбШв 3х150</v>
          </cell>
          <cell r="GF1083">
            <v>260.56</v>
          </cell>
          <cell r="GG1083">
            <v>236.87</v>
          </cell>
        </row>
        <row r="1084">
          <cell r="A1084" t="str">
            <v>АВБбШв 3х240</v>
          </cell>
          <cell r="GF1084">
            <v>460.51</v>
          </cell>
          <cell r="GG1084">
            <v>418.64</v>
          </cell>
        </row>
        <row r="1085">
          <cell r="A1085" t="str">
            <v>АВБбШв 3х 4+1х2,5</v>
          </cell>
          <cell r="GF1085">
            <v>40.79</v>
          </cell>
          <cell r="GG1085">
            <v>37.08</v>
          </cell>
        </row>
        <row r="1086">
          <cell r="A1086" t="str">
            <v>АВБбШв 3х 6+1х4</v>
          </cell>
          <cell r="GF1086">
            <v>46.03</v>
          </cell>
          <cell r="GG1086">
            <v>41.85</v>
          </cell>
        </row>
        <row r="1087">
          <cell r="A1087" t="str">
            <v>АВБбШв 3х10+1х6</v>
          </cell>
          <cell r="GF1087">
            <v>57.47</v>
          </cell>
          <cell r="GG1087">
            <v>52.25</v>
          </cell>
        </row>
        <row r="1088">
          <cell r="A1088" t="str">
            <v>АВБбШв 3х16+1х10</v>
          </cell>
          <cell r="GF1088">
            <v>48.87</v>
          </cell>
          <cell r="GG1088">
            <v>44.43</v>
          </cell>
        </row>
        <row r="1089">
          <cell r="A1089" t="str">
            <v>АВБбШв 3х25+1х16</v>
          </cell>
          <cell r="GF1089">
            <v>63.52</v>
          </cell>
          <cell r="GG1089">
            <v>57.75</v>
          </cell>
        </row>
        <row r="1090">
          <cell r="A1090" t="str">
            <v>АВБбШв 3х35+1х16</v>
          </cell>
          <cell r="GF1090">
            <v>102.01</v>
          </cell>
          <cell r="GG1090">
            <v>92.74</v>
          </cell>
        </row>
        <row r="1091">
          <cell r="A1091" t="str">
            <v>АВБбШв 3х50+1х25</v>
          </cell>
          <cell r="GF1091">
            <v>112.75</v>
          </cell>
          <cell r="GG1091">
            <v>102.5</v>
          </cell>
        </row>
        <row r="1092">
          <cell r="A1092" t="str">
            <v>АВБбШв 3х70+1х35</v>
          </cell>
          <cell r="GF1092">
            <v>176.29</v>
          </cell>
          <cell r="GG1092">
            <v>160.27000000000001</v>
          </cell>
        </row>
        <row r="1093">
          <cell r="A1093" t="str">
            <v>АВБбШв 3х95+1х50</v>
          </cell>
          <cell r="GF1093">
            <v>219.03</v>
          </cell>
          <cell r="GG1093">
            <v>199.12</v>
          </cell>
        </row>
        <row r="1094">
          <cell r="A1094" t="str">
            <v>АВБбШв 3х120+1х70</v>
          </cell>
          <cell r="GF1094">
            <v>262.08999999999997</v>
          </cell>
          <cell r="GG1094">
            <v>238.26</v>
          </cell>
        </row>
        <row r="1095">
          <cell r="A1095" t="str">
            <v>АВБбШв 3х150+1х70</v>
          </cell>
          <cell r="GF1095">
            <v>301.77</v>
          </cell>
          <cell r="GG1095">
            <v>274.33999999999997</v>
          </cell>
        </row>
        <row r="1096">
          <cell r="A1096" t="str">
            <v>АВБбШв 3х185+1х95</v>
          </cell>
          <cell r="GF1096">
            <v>369.59</v>
          </cell>
          <cell r="GG1096">
            <v>335.99</v>
          </cell>
        </row>
        <row r="1097">
          <cell r="A1097" t="str">
            <v>АВБбШв 3х240+1х120</v>
          </cell>
          <cell r="GF1097">
            <v>474.02</v>
          </cell>
          <cell r="GG1097">
            <v>430.93</v>
          </cell>
        </row>
        <row r="1098">
          <cell r="A1098" t="str">
            <v>АВБбШв 4х 2,5</v>
          </cell>
          <cell r="GF1098">
            <v>26.77</v>
          </cell>
          <cell r="GG1098">
            <v>24.34</v>
          </cell>
        </row>
        <row r="1099">
          <cell r="A1099" t="str">
            <v>АВБбШв 4х 4</v>
          </cell>
          <cell r="GF1099">
            <v>33.06</v>
          </cell>
          <cell r="GG1099">
            <v>30.05</v>
          </cell>
        </row>
        <row r="1100">
          <cell r="A1100" t="str">
            <v>АВБбШв 4х 6</v>
          </cell>
          <cell r="GF1100">
            <v>38.94</v>
          </cell>
          <cell r="GG1100">
            <v>35.4</v>
          </cell>
        </row>
        <row r="1101">
          <cell r="A1101" t="str">
            <v>АВБбШв 4х 10</v>
          </cell>
          <cell r="GF1101">
            <v>49.94</v>
          </cell>
          <cell r="GG1101">
            <v>45.4</v>
          </cell>
        </row>
        <row r="1102">
          <cell r="A1102" t="str">
            <v>АВБбШв 4х 16</v>
          </cell>
          <cell r="GF1102">
            <v>64.97</v>
          </cell>
          <cell r="GG1102">
            <v>59.06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вывоз мусора "/>
      <sheetName val="Демонтаж зануления"/>
      <sheetName val="Демонт.жб констр. и тр.чаши"/>
      <sheetName val="демонт.джемп.схемы"/>
      <sheetName val="Демонт.лин.портала"/>
      <sheetName val="ИТОГИ"/>
    </sheetNames>
    <sheetDataSet>
      <sheetData sheetId="0"/>
      <sheetData sheetId="1"/>
      <sheetData sheetId="2"/>
      <sheetData sheetId="3"/>
      <sheetData sheetId="4"/>
      <sheetData sheetId="5"/>
      <sheetData sheetId="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ные"/>
      <sheetName val="Фунд.порт."/>
      <sheetName val="Мк порт."/>
      <sheetName val="Фунд.обор."/>
      <sheetName val="Опоры обор."/>
      <sheetName val="Заземление"/>
      <sheetName val="Каб.каналы"/>
      <sheetName val="Прокладка каб."/>
      <sheetName val="ИТ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чёт ГСК"/>
      <sheetName val="Спр Импилахта"/>
      <sheetName val="Лист1"/>
      <sheetName val="Спр_нов"/>
      <sheetName val="_05"/>
      <sheetName val="_ 06"/>
      <sheetName val="_07"/>
      <sheetName val="_09"/>
      <sheetName val="_10"/>
      <sheetName val="_11"/>
      <sheetName val="_12"/>
      <sheetName val="_13"/>
      <sheetName val="_14"/>
      <sheetName val="_15"/>
      <sheetName val="_16"/>
      <sheetName val="_17"/>
      <sheetName val="_18"/>
      <sheetName val="_19"/>
      <sheetName val="_20"/>
      <sheetName val="_21"/>
      <sheetName val="_22"/>
      <sheetName val="Импилахта _23"/>
      <sheetName val="Лист23 ЛУГА"/>
      <sheetName val="_23"/>
      <sheetName val="_24"/>
      <sheetName val="_25"/>
      <sheetName val="_26"/>
      <sheetName val="_27"/>
      <sheetName val="_28"/>
      <sheetName val="_29"/>
      <sheetName val="Лист2"/>
      <sheetName val="КС 2 ленинградская_03"/>
      <sheetName val="КС-2 _16"/>
      <sheetName val="КС-2_17"/>
      <sheetName val="КС 2_18"/>
      <sheetName val="КС-2_19 "/>
      <sheetName val="КС 2_21 "/>
      <sheetName val="КС 2 Княжегубская_22"/>
      <sheetName val="КС-2_23"/>
      <sheetName val="КС-2_24"/>
      <sheetName val="Форма-3_25"/>
      <sheetName val="КС-2_26"/>
      <sheetName val="КС-2_27"/>
      <sheetName val="КС -2_28"/>
      <sheetName val="КС-2_29"/>
      <sheetName val="Объект"/>
      <sheetName val="Бланк Справка КС-3"/>
      <sheetName val="Бланк Форма КС 2"/>
    </sheetNames>
    <sheetDataSet>
      <sheetData sheetId="0"/>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з Объекта"/>
      <sheetName val="Б.Д. ПЛАН"/>
      <sheetName val="Б.Д. ФАКТ"/>
      <sheetName val="СВОД"/>
      <sheetName val="Бескудниково"/>
      <sheetName val="Курган-Козырево"/>
      <sheetName val="Волгодонская АЭС-Невинномысск"/>
      <sheetName val="Хлебниково"/>
      <sheetName val="Бескудниково (демонтаж)"/>
      <sheetName val="Объект1"/>
      <sheetName val="Объект2"/>
      <sheetName val="ТВ_ССС"/>
    </sheetNames>
    <sheetDataSet>
      <sheetData sheetId="0"/>
      <sheetData sheetId="1" refreshError="1"/>
      <sheetData sheetId="2" refreshError="1"/>
      <sheetData sheetId="3"/>
      <sheetData sheetId="4"/>
      <sheetData sheetId="5"/>
      <sheetData sheetId="6"/>
      <sheetData sheetId="7"/>
      <sheetData sheetId="8"/>
      <sheetData sheetId="9"/>
      <sheetData sheetId="10"/>
      <sheetData sheetId="1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
      <sheetName val="ЗАЩИТА"/>
      <sheetName val="ДОЛГИ"/>
      <sheetName val="ПРОЦЕНТЫ"/>
      <sheetName val="ДОГОВОР"/>
      <sheetName val="PRICE $ (3)"/>
      <sheetName val="Кабель"/>
      <sheetName val="Смета"/>
    </sheetNames>
    <sheetDataSet>
      <sheetData sheetId="0"/>
      <sheetData sheetId="1"/>
      <sheetData sheetId="2"/>
      <sheetData sheetId="3"/>
      <sheetData sheetId="4"/>
      <sheetData sheetId="5"/>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G30"/>
  <sheetViews>
    <sheetView tabSelected="1" workbookViewId="0">
      <selection activeCell="A14" sqref="A14:E14"/>
    </sheetView>
  </sheetViews>
  <sheetFormatPr defaultRowHeight="15"/>
  <cols>
    <col min="1" max="1" width="7.140625" customWidth="1"/>
    <col min="2" max="2" width="43.7109375" customWidth="1"/>
    <col min="3" max="3" width="23.140625" customWidth="1"/>
    <col min="4" max="4" width="19" customWidth="1"/>
    <col min="5" max="5" width="17.7109375" customWidth="1"/>
    <col min="6" max="6" width="16.28515625" customWidth="1"/>
    <col min="7" max="7" width="16.42578125" customWidth="1"/>
    <col min="257" max="257" width="7.140625" customWidth="1"/>
    <col min="258" max="258" width="43.7109375" customWidth="1"/>
    <col min="259" max="259" width="24.5703125" customWidth="1"/>
    <col min="260" max="261" width="19.7109375" customWidth="1"/>
    <col min="262" max="262" width="16.28515625" customWidth="1"/>
    <col min="513" max="513" width="7.140625" customWidth="1"/>
    <col min="514" max="514" width="43.7109375" customWidth="1"/>
    <col min="515" max="515" width="24.5703125" customWidth="1"/>
    <col min="516" max="517" width="19.7109375" customWidth="1"/>
    <col min="518" max="518" width="16.28515625" customWidth="1"/>
    <col min="769" max="769" width="7.140625" customWidth="1"/>
    <col min="770" max="770" width="43.7109375" customWidth="1"/>
    <col min="771" max="771" width="24.5703125" customWidth="1"/>
    <col min="772" max="773" width="19.7109375" customWidth="1"/>
    <col min="774" max="774" width="16.28515625" customWidth="1"/>
    <col min="1025" max="1025" width="7.140625" customWidth="1"/>
    <col min="1026" max="1026" width="43.7109375" customWidth="1"/>
    <col min="1027" max="1027" width="24.5703125" customWidth="1"/>
    <col min="1028" max="1029" width="19.7109375" customWidth="1"/>
    <col min="1030" max="1030" width="16.28515625" customWidth="1"/>
    <col min="1281" max="1281" width="7.140625" customWidth="1"/>
    <col min="1282" max="1282" width="43.7109375" customWidth="1"/>
    <col min="1283" max="1283" width="24.5703125" customWidth="1"/>
    <col min="1284" max="1285" width="19.7109375" customWidth="1"/>
    <col min="1286" max="1286" width="16.28515625" customWidth="1"/>
    <col min="1537" max="1537" width="7.140625" customWidth="1"/>
    <col min="1538" max="1538" width="43.7109375" customWidth="1"/>
    <col min="1539" max="1539" width="24.5703125" customWidth="1"/>
    <col min="1540" max="1541" width="19.7109375" customWidth="1"/>
    <col min="1542" max="1542" width="16.28515625" customWidth="1"/>
    <col min="1793" max="1793" width="7.140625" customWidth="1"/>
    <col min="1794" max="1794" width="43.7109375" customWidth="1"/>
    <col min="1795" max="1795" width="24.5703125" customWidth="1"/>
    <col min="1796" max="1797" width="19.7109375" customWidth="1"/>
    <col min="1798" max="1798" width="16.28515625" customWidth="1"/>
    <col min="2049" max="2049" width="7.140625" customWidth="1"/>
    <col min="2050" max="2050" width="43.7109375" customWidth="1"/>
    <col min="2051" max="2051" width="24.5703125" customWidth="1"/>
    <col min="2052" max="2053" width="19.7109375" customWidth="1"/>
    <col min="2054" max="2054" width="16.28515625" customWidth="1"/>
    <col min="2305" max="2305" width="7.140625" customWidth="1"/>
    <col min="2306" max="2306" width="43.7109375" customWidth="1"/>
    <col min="2307" max="2307" width="24.5703125" customWidth="1"/>
    <col min="2308" max="2309" width="19.7109375" customWidth="1"/>
    <col min="2310" max="2310" width="16.28515625" customWidth="1"/>
    <col min="2561" max="2561" width="7.140625" customWidth="1"/>
    <col min="2562" max="2562" width="43.7109375" customWidth="1"/>
    <col min="2563" max="2563" width="24.5703125" customWidth="1"/>
    <col min="2564" max="2565" width="19.7109375" customWidth="1"/>
    <col min="2566" max="2566" width="16.28515625" customWidth="1"/>
    <col min="2817" max="2817" width="7.140625" customWidth="1"/>
    <col min="2818" max="2818" width="43.7109375" customWidth="1"/>
    <col min="2819" max="2819" width="24.5703125" customWidth="1"/>
    <col min="2820" max="2821" width="19.7109375" customWidth="1"/>
    <col min="2822" max="2822" width="16.28515625" customWidth="1"/>
    <col min="3073" max="3073" width="7.140625" customWidth="1"/>
    <col min="3074" max="3074" width="43.7109375" customWidth="1"/>
    <col min="3075" max="3075" width="24.5703125" customWidth="1"/>
    <col min="3076" max="3077" width="19.7109375" customWidth="1"/>
    <col min="3078" max="3078" width="16.28515625" customWidth="1"/>
    <col min="3329" max="3329" width="7.140625" customWidth="1"/>
    <col min="3330" max="3330" width="43.7109375" customWidth="1"/>
    <col min="3331" max="3331" width="24.5703125" customWidth="1"/>
    <col min="3332" max="3333" width="19.7109375" customWidth="1"/>
    <col min="3334" max="3334" width="16.28515625" customWidth="1"/>
    <col min="3585" max="3585" width="7.140625" customWidth="1"/>
    <col min="3586" max="3586" width="43.7109375" customWidth="1"/>
    <col min="3587" max="3587" width="24.5703125" customWidth="1"/>
    <col min="3588" max="3589" width="19.7109375" customWidth="1"/>
    <col min="3590" max="3590" width="16.28515625" customWidth="1"/>
    <col min="3841" max="3841" width="7.140625" customWidth="1"/>
    <col min="3842" max="3842" width="43.7109375" customWidth="1"/>
    <col min="3843" max="3843" width="24.5703125" customWidth="1"/>
    <col min="3844" max="3845" width="19.7109375" customWidth="1"/>
    <col min="3846" max="3846" width="16.28515625" customWidth="1"/>
    <col min="4097" max="4097" width="7.140625" customWidth="1"/>
    <col min="4098" max="4098" width="43.7109375" customWidth="1"/>
    <col min="4099" max="4099" width="24.5703125" customWidth="1"/>
    <col min="4100" max="4101" width="19.7109375" customWidth="1"/>
    <col min="4102" max="4102" width="16.28515625" customWidth="1"/>
    <col min="4353" max="4353" width="7.140625" customWidth="1"/>
    <col min="4354" max="4354" width="43.7109375" customWidth="1"/>
    <col min="4355" max="4355" width="24.5703125" customWidth="1"/>
    <col min="4356" max="4357" width="19.7109375" customWidth="1"/>
    <col min="4358" max="4358" width="16.28515625" customWidth="1"/>
    <col min="4609" max="4609" width="7.140625" customWidth="1"/>
    <col min="4610" max="4610" width="43.7109375" customWidth="1"/>
    <col min="4611" max="4611" width="24.5703125" customWidth="1"/>
    <col min="4612" max="4613" width="19.7109375" customWidth="1"/>
    <col min="4614" max="4614" width="16.28515625" customWidth="1"/>
    <col min="4865" max="4865" width="7.140625" customWidth="1"/>
    <col min="4866" max="4866" width="43.7109375" customWidth="1"/>
    <col min="4867" max="4867" width="24.5703125" customWidth="1"/>
    <col min="4868" max="4869" width="19.7109375" customWidth="1"/>
    <col min="4870" max="4870" width="16.28515625" customWidth="1"/>
    <col min="5121" max="5121" width="7.140625" customWidth="1"/>
    <col min="5122" max="5122" width="43.7109375" customWidth="1"/>
    <col min="5123" max="5123" width="24.5703125" customWidth="1"/>
    <col min="5124" max="5125" width="19.7109375" customWidth="1"/>
    <col min="5126" max="5126" width="16.28515625" customWidth="1"/>
    <col min="5377" max="5377" width="7.140625" customWidth="1"/>
    <col min="5378" max="5378" width="43.7109375" customWidth="1"/>
    <col min="5379" max="5379" width="24.5703125" customWidth="1"/>
    <col min="5380" max="5381" width="19.7109375" customWidth="1"/>
    <col min="5382" max="5382" width="16.28515625" customWidth="1"/>
    <col min="5633" max="5633" width="7.140625" customWidth="1"/>
    <col min="5634" max="5634" width="43.7109375" customWidth="1"/>
    <col min="5635" max="5635" width="24.5703125" customWidth="1"/>
    <col min="5636" max="5637" width="19.7109375" customWidth="1"/>
    <col min="5638" max="5638" width="16.28515625" customWidth="1"/>
    <col min="5889" max="5889" width="7.140625" customWidth="1"/>
    <col min="5890" max="5890" width="43.7109375" customWidth="1"/>
    <col min="5891" max="5891" width="24.5703125" customWidth="1"/>
    <col min="5892" max="5893" width="19.7109375" customWidth="1"/>
    <col min="5894" max="5894" width="16.28515625" customWidth="1"/>
    <col min="6145" max="6145" width="7.140625" customWidth="1"/>
    <col min="6146" max="6146" width="43.7109375" customWidth="1"/>
    <col min="6147" max="6147" width="24.5703125" customWidth="1"/>
    <col min="6148" max="6149" width="19.7109375" customWidth="1"/>
    <col min="6150" max="6150" width="16.28515625" customWidth="1"/>
    <col min="6401" max="6401" width="7.140625" customWidth="1"/>
    <col min="6402" max="6402" width="43.7109375" customWidth="1"/>
    <col min="6403" max="6403" width="24.5703125" customWidth="1"/>
    <col min="6404" max="6405" width="19.7109375" customWidth="1"/>
    <col min="6406" max="6406" width="16.28515625" customWidth="1"/>
    <col min="6657" max="6657" width="7.140625" customWidth="1"/>
    <col min="6658" max="6658" width="43.7109375" customWidth="1"/>
    <col min="6659" max="6659" width="24.5703125" customWidth="1"/>
    <col min="6660" max="6661" width="19.7109375" customWidth="1"/>
    <col min="6662" max="6662" width="16.28515625" customWidth="1"/>
    <col min="6913" max="6913" width="7.140625" customWidth="1"/>
    <col min="6914" max="6914" width="43.7109375" customWidth="1"/>
    <col min="6915" max="6915" width="24.5703125" customWidth="1"/>
    <col min="6916" max="6917" width="19.7109375" customWidth="1"/>
    <col min="6918" max="6918" width="16.28515625" customWidth="1"/>
    <col min="7169" max="7169" width="7.140625" customWidth="1"/>
    <col min="7170" max="7170" width="43.7109375" customWidth="1"/>
    <col min="7171" max="7171" width="24.5703125" customWidth="1"/>
    <col min="7172" max="7173" width="19.7109375" customWidth="1"/>
    <col min="7174" max="7174" width="16.28515625" customWidth="1"/>
    <col min="7425" max="7425" width="7.140625" customWidth="1"/>
    <col min="7426" max="7426" width="43.7109375" customWidth="1"/>
    <col min="7427" max="7427" width="24.5703125" customWidth="1"/>
    <col min="7428" max="7429" width="19.7109375" customWidth="1"/>
    <col min="7430" max="7430" width="16.28515625" customWidth="1"/>
    <col min="7681" max="7681" width="7.140625" customWidth="1"/>
    <col min="7682" max="7682" width="43.7109375" customWidth="1"/>
    <col min="7683" max="7683" width="24.5703125" customWidth="1"/>
    <col min="7684" max="7685" width="19.7109375" customWidth="1"/>
    <col min="7686" max="7686" width="16.28515625" customWidth="1"/>
    <col min="7937" max="7937" width="7.140625" customWidth="1"/>
    <col min="7938" max="7938" width="43.7109375" customWidth="1"/>
    <col min="7939" max="7939" width="24.5703125" customWidth="1"/>
    <col min="7940" max="7941" width="19.7109375" customWidth="1"/>
    <col min="7942" max="7942" width="16.28515625" customWidth="1"/>
    <col min="8193" max="8193" width="7.140625" customWidth="1"/>
    <col min="8194" max="8194" width="43.7109375" customWidth="1"/>
    <col min="8195" max="8195" width="24.5703125" customWidth="1"/>
    <col min="8196" max="8197" width="19.7109375" customWidth="1"/>
    <col min="8198" max="8198" width="16.28515625" customWidth="1"/>
    <col min="8449" max="8449" width="7.140625" customWidth="1"/>
    <col min="8450" max="8450" width="43.7109375" customWidth="1"/>
    <col min="8451" max="8451" width="24.5703125" customWidth="1"/>
    <col min="8452" max="8453" width="19.7109375" customWidth="1"/>
    <col min="8454" max="8454" width="16.28515625" customWidth="1"/>
    <col min="8705" max="8705" width="7.140625" customWidth="1"/>
    <col min="8706" max="8706" width="43.7109375" customWidth="1"/>
    <col min="8707" max="8707" width="24.5703125" customWidth="1"/>
    <col min="8708" max="8709" width="19.7109375" customWidth="1"/>
    <col min="8710" max="8710" width="16.28515625" customWidth="1"/>
    <col min="8961" max="8961" width="7.140625" customWidth="1"/>
    <col min="8962" max="8962" width="43.7109375" customWidth="1"/>
    <col min="8963" max="8963" width="24.5703125" customWidth="1"/>
    <col min="8964" max="8965" width="19.7109375" customWidth="1"/>
    <col min="8966" max="8966" width="16.28515625" customWidth="1"/>
    <col min="9217" max="9217" width="7.140625" customWidth="1"/>
    <col min="9218" max="9218" width="43.7109375" customWidth="1"/>
    <col min="9219" max="9219" width="24.5703125" customWidth="1"/>
    <col min="9220" max="9221" width="19.7109375" customWidth="1"/>
    <col min="9222" max="9222" width="16.28515625" customWidth="1"/>
    <col min="9473" max="9473" width="7.140625" customWidth="1"/>
    <col min="9474" max="9474" width="43.7109375" customWidth="1"/>
    <col min="9475" max="9475" width="24.5703125" customWidth="1"/>
    <col min="9476" max="9477" width="19.7109375" customWidth="1"/>
    <col min="9478" max="9478" width="16.28515625" customWidth="1"/>
    <col min="9729" max="9729" width="7.140625" customWidth="1"/>
    <col min="9730" max="9730" width="43.7109375" customWidth="1"/>
    <col min="9731" max="9731" width="24.5703125" customWidth="1"/>
    <col min="9732" max="9733" width="19.7109375" customWidth="1"/>
    <col min="9734" max="9734" width="16.28515625" customWidth="1"/>
    <col min="9985" max="9985" width="7.140625" customWidth="1"/>
    <col min="9986" max="9986" width="43.7109375" customWidth="1"/>
    <col min="9987" max="9987" width="24.5703125" customWidth="1"/>
    <col min="9988" max="9989" width="19.7109375" customWidth="1"/>
    <col min="9990" max="9990" width="16.28515625" customWidth="1"/>
    <col min="10241" max="10241" width="7.140625" customWidth="1"/>
    <col min="10242" max="10242" width="43.7109375" customWidth="1"/>
    <col min="10243" max="10243" width="24.5703125" customWidth="1"/>
    <col min="10244" max="10245" width="19.7109375" customWidth="1"/>
    <col min="10246" max="10246" width="16.28515625" customWidth="1"/>
    <col min="10497" max="10497" width="7.140625" customWidth="1"/>
    <col min="10498" max="10498" width="43.7109375" customWidth="1"/>
    <col min="10499" max="10499" width="24.5703125" customWidth="1"/>
    <col min="10500" max="10501" width="19.7109375" customWidth="1"/>
    <col min="10502" max="10502" width="16.28515625" customWidth="1"/>
    <col min="10753" max="10753" width="7.140625" customWidth="1"/>
    <col min="10754" max="10754" width="43.7109375" customWidth="1"/>
    <col min="10755" max="10755" width="24.5703125" customWidth="1"/>
    <col min="10756" max="10757" width="19.7109375" customWidth="1"/>
    <col min="10758" max="10758" width="16.28515625" customWidth="1"/>
    <col min="11009" max="11009" width="7.140625" customWidth="1"/>
    <col min="11010" max="11010" width="43.7109375" customWidth="1"/>
    <col min="11011" max="11011" width="24.5703125" customWidth="1"/>
    <col min="11012" max="11013" width="19.7109375" customWidth="1"/>
    <col min="11014" max="11014" width="16.28515625" customWidth="1"/>
    <col min="11265" max="11265" width="7.140625" customWidth="1"/>
    <col min="11266" max="11266" width="43.7109375" customWidth="1"/>
    <col min="11267" max="11267" width="24.5703125" customWidth="1"/>
    <col min="11268" max="11269" width="19.7109375" customWidth="1"/>
    <col min="11270" max="11270" width="16.28515625" customWidth="1"/>
    <col min="11521" max="11521" width="7.140625" customWidth="1"/>
    <col min="11522" max="11522" width="43.7109375" customWidth="1"/>
    <col min="11523" max="11523" width="24.5703125" customWidth="1"/>
    <col min="11524" max="11525" width="19.7109375" customWidth="1"/>
    <col min="11526" max="11526" width="16.28515625" customWidth="1"/>
    <col min="11777" max="11777" width="7.140625" customWidth="1"/>
    <col min="11778" max="11778" width="43.7109375" customWidth="1"/>
    <col min="11779" max="11779" width="24.5703125" customWidth="1"/>
    <col min="11780" max="11781" width="19.7109375" customWidth="1"/>
    <col min="11782" max="11782" width="16.28515625" customWidth="1"/>
    <col min="12033" max="12033" width="7.140625" customWidth="1"/>
    <col min="12034" max="12034" width="43.7109375" customWidth="1"/>
    <col min="12035" max="12035" width="24.5703125" customWidth="1"/>
    <col min="12036" max="12037" width="19.7109375" customWidth="1"/>
    <col min="12038" max="12038" width="16.28515625" customWidth="1"/>
    <col min="12289" max="12289" width="7.140625" customWidth="1"/>
    <col min="12290" max="12290" width="43.7109375" customWidth="1"/>
    <col min="12291" max="12291" width="24.5703125" customWidth="1"/>
    <col min="12292" max="12293" width="19.7109375" customWidth="1"/>
    <col min="12294" max="12294" width="16.28515625" customWidth="1"/>
    <col min="12545" max="12545" width="7.140625" customWidth="1"/>
    <col min="12546" max="12546" width="43.7109375" customWidth="1"/>
    <col min="12547" max="12547" width="24.5703125" customWidth="1"/>
    <col min="12548" max="12549" width="19.7109375" customWidth="1"/>
    <col min="12550" max="12550" width="16.28515625" customWidth="1"/>
    <col min="12801" max="12801" width="7.140625" customWidth="1"/>
    <col min="12802" max="12802" width="43.7109375" customWidth="1"/>
    <col min="12803" max="12803" width="24.5703125" customWidth="1"/>
    <col min="12804" max="12805" width="19.7109375" customWidth="1"/>
    <col min="12806" max="12806" width="16.28515625" customWidth="1"/>
    <col min="13057" max="13057" width="7.140625" customWidth="1"/>
    <col min="13058" max="13058" width="43.7109375" customWidth="1"/>
    <col min="13059" max="13059" width="24.5703125" customWidth="1"/>
    <col min="13060" max="13061" width="19.7109375" customWidth="1"/>
    <col min="13062" max="13062" width="16.28515625" customWidth="1"/>
    <col min="13313" max="13313" width="7.140625" customWidth="1"/>
    <col min="13314" max="13314" width="43.7109375" customWidth="1"/>
    <col min="13315" max="13315" width="24.5703125" customWidth="1"/>
    <col min="13316" max="13317" width="19.7109375" customWidth="1"/>
    <col min="13318" max="13318" width="16.28515625" customWidth="1"/>
    <col min="13569" max="13569" width="7.140625" customWidth="1"/>
    <col min="13570" max="13570" width="43.7109375" customWidth="1"/>
    <col min="13571" max="13571" width="24.5703125" customWidth="1"/>
    <col min="13572" max="13573" width="19.7109375" customWidth="1"/>
    <col min="13574" max="13574" width="16.28515625" customWidth="1"/>
    <col min="13825" max="13825" width="7.140625" customWidth="1"/>
    <col min="13826" max="13826" width="43.7109375" customWidth="1"/>
    <col min="13827" max="13827" width="24.5703125" customWidth="1"/>
    <col min="13828" max="13829" width="19.7109375" customWidth="1"/>
    <col min="13830" max="13830" width="16.28515625" customWidth="1"/>
    <col min="14081" max="14081" width="7.140625" customWidth="1"/>
    <col min="14082" max="14082" width="43.7109375" customWidth="1"/>
    <col min="14083" max="14083" width="24.5703125" customWidth="1"/>
    <col min="14084" max="14085" width="19.7109375" customWidth="1"/>
    <col min="14086" max="14086" width="16.28515625" customWidth="1"/>
    <col min="14337" max="14337" width="7.140625" customWidth="1"/>
    <col min="14338" max="14338" width="43.7109375" customWidth="1"/>
    <col min="14339" max="14339" width="24.5703125" customWidth="1"/>
    <col min="14340" max="14341" width="19.7109375" customWidth="1"/>
    <col min="14342" max="14342" width="16.28515625" customWidth="1"/>
    <col min="14593" max="14593" width="7.140625" customWidth="1"/>
    <col min="14594" max="14594" width="43.7109375" customWidth="1"/>
    <col min="14595" max="14595" width="24.5703125" customWidth="1"/>
    <col min="14596" max="14597" width="19.7109375" customWidth="1"/>
    <col min="14598" max="14598" width="16.28515625" customWidth="1"/>
    <col min="14849" max="14849" width="7.140625" customWidth="1"/>
    <col min="14850" max="14850" width="43.7109375" customWidth="1"/>
    <col min="14851" max="14851" width="24.5703125" customWidth="1"/>
    <col min="14852" max="14853" width="19.7109375" customWidth="1"/>
    <col min="14854" max="14854" width="16.28515625" customWidth="1"/>
    <col min="15105" max="15105" width="7.140625" customWidth="1"/>
    <col min="15106" max="15106" width="43.7109375" customWidth="1"/>
    <col min="15107" max="15107" width="24.5703125" customWidth="1"/>
    <col min="15108" max="15109" width="19.7109375" customWidth="1"/>
    <col min="15110" max="15110" width="16.28515625" customWidth="1"/>
    <col min="15361" max="15361" width="7.140625" customWidth="1"/>
    <col min="15362" max="15362" width="43.7109375" customWidth="1"/>
    <col min="15363" max="15363" width="24.5703125" customWidth="1"/>
    <col min="15364" max="15365" width="19.7109375" customWidth="1"/>
    <col min="15366" max="15366" width="16.28515625" customWidth="1"/>
    <col min="15617" max="15617" width="7.140625" customWidth="1"/>
    <col min="15618" max="15618" width="43.7109375" customWidth="1"/>
    <col min="15619" max="15619" width="24.5703125" customWidth="1"/>
    <col min="15620" max="15621" width="19.7109375" customWidth="1"/>
    <col min="15622" max="15622" width="16.28515625" customWidth="1"/>
    <col min="15873" max="15873" width="7.140625" customWidth="1"/>
    <col min="15874" max="15874" width="43.7109375" customWidth="1"/>
    <col min="15875" max="15875" width="24.5703125" customWidth="1"/>
    <col min="15876" max="15877" width="19.7109375" customWidth="1"/>
    <col min="15878" max="15878" width="16.28515625" customWidth="1"/>
    <col min="16129" max="16129" width="7.140625" customWidth="1"/>
    <col min="16130" max="16130" width="43.7109375" customWidth="1"/>
    <col min="16131" max="16131" width="24.5703125" customWidth="1"/>
    <col min="16132" max="16133" width="19.7109375" customWidth="1"/>
    <col min="16134" max="16134" width="16.28515625" customWidth="1"/>
  </cols>
  <sheetData>
    <row r="1" spans="1:5" ht="15.75">
      <c r="A1" s="128"/>
      <c r="B1" s="128"/>
      <c r="C1" s="128"/>
      <c r="D1" s="129" t="s">
        <v>119</v>
      </c>
      <c r="E1" s="130" t="s">
        <v>120</v>
      </c>
    </row>
    <row r="2" spans="1:5" ht="15.75">
      <c r="A2" s="128"/>
      <c r="B2" s="128"/>
      <c r="C2" s="128"/>
      <c r="D2" s="129"/>
      <c r="E2" s="129"/>
    </row>
    <row r="3" spans="1:5" ht="15.75">
      <c r="C3" s="4"/>
      <c r="D3" s="131" t="s">
        <v>121</v>
      </c>
      <c r="E3" s="131"/>
    </row>
    <row r="4" spans="1:5" ht="15.75">
      <c r="C4" s="4"/>
      <c r="D4" s="171"/>
      <c r="E4" s="171"/>
    </row>
    <row r="5" spans="1:5" ht="15.75">
      <c r="C5" s="172"/>
      <c r="D5" s="173"/>
      <c r="E5" s="173"/>
    </row>
    <row r="6" spans="1:5" ht="15.75">
      <c r="C6" s="172"/>
      <c r="D6" s="173"/>
      <c r="E6" s="173"/>
    </row>
    <row r="7" spans="1:5" ht="15.75">
      <c r="C7" s="132"/>
      <c r="D7" s="174" t="s">
        <v>122</v>
      </c>
      <c r="E7" s="174"/>
    </row>
    <row r="8" spans="1:5" ht="15.75">
      <c r="A8" s="128"/>
      <c r="B8" s="128"/>
      <c r="C8" s="128"/>
      <c r="D8" s="129"/>
      <c r="E8" s="129"/>
    </row>
    <row r="9" spans="1:5" ht="15.75">
      <c r="A9" s="128"/>
      <c r="B9" s="128"/>
      <c r="C9" s="128"/>
      <c r="D9" s="129"/>
      <c r="E9" s="129"/>
    </row>
    <row r="10" spans="1:5" ht="15.75">
      <c r="A10" s="128"/>
      <c r="B10" s="128"/>
      <c r="C10" s="129"/>
      <c r="D10" s="129"/>
      <c r="E10" s="128"/>
    </row>
    <row r="11" spans="1:5" ht="15.75">
      <c r="A11" s="128"/>
      <c r="B11" s="128"/>
      <c r="C11" s="129"/>
      <c r="D11" s="129"/>
      <c r="E11" s="128"/>
    </row>
    <row r="12" spans="1:5" ht="15.75">
      <c r="A12" s="170" t="s">
        <v>123</v>
      </c>
      <c r="B12" s="170"/>
      <c r="C12" s="170"/>
      <c r="D12" s="170"/>
      <c r="E12" s="170"/>
    </row>
    <row r="13" spans="1:5" ht="15.75">
      <c r="A13" s="170" t="s">
        <v>124</v>
      </c>
      <c r="B13" s="170"/>
      <c r="C13" s="170"/>
      <c r="D13" s="170"/>
      <c r="E13" s="170"/>
    </row>
    <row r="14" spans="1:5" ht="39" customHeight="1">
      <c r="A14" s="161" t="s">
        <v>195</v>
      </c>
      <c r="B14" s="161"/>
      <c r="C14" s="161"/>
      <c r="D14" s="161"/>
      <c r="E14" s="161"/>
    </row>
    <row r="15" spans="1:5" ht="15.75">
      <c r="A15" s="133"/>
      <c r="B15" s="133"/>
      <c r="C15" s="133"/>
      <c r="D15" s="133"/>
      <c r="E15" s="134"/>
    </row>
    <row r="16" spans="1:5" ht="15.75">
      <c r="A16" s="162" t="s">
        <v>125</v>
      </c>
      <c r="B16" s="162"/>
      <c r="C16" s="162"/>
      <c r="D16" s="162"/>
      <c r="E16" s="162"/>
    </row>
    <row r="17" spans="1:7" ht="15.75">
      <c r="A17" s="135" t="s">
        <v>126</v>
      </c>
      <c r="B17" s="163" t="s">
        <v>127</v>
      </c>
      <c r="C17" s="163" t="s">
        <v>128</v>
      </c>
      <c r="D17" s="166" t="s">
        <v>129</v>
      </c>
      <c r="E17" s="167"/>
    </row>
    <row r="18" spans="1:7" ht="47.25">
      <c r="A18" s="136" t="s">
        <v>130</v>
      </c>
      <c r="B18" s="164"/>
      <c r="C18" s="165"/>
      <c r="D18" s="137" t="s">
        <v>131</v>
      </c>
      <c r="E18" s="136" t="s">
        <v>132</v>
      </c>
    </row>
    <row r="19" spans="1:7" ht="15.75">
      <c r="A19" s="138">
        <v>1</v>
      </c>
      <c r="B19" s="138">
        <v>2</v>
      </c>
      <c r="C19" s="138">
        <v>3</v>
      </c>
      <c r="D19" s="138">
        <v>4</v>
      </c>
      <c r="E19" s="138">
        <v>5</v>
      </c>
    </row>
    <row r="20" spans="1:7" ht="29.25" customHeight="1">
      <c r="A20" s="139" t="s">
        <v>133</v>
      </c>
      <c r="B20" s="140" t="s">
        <v>134</v>
      </c>
      <c r="C20" s="141"/>
      <c r="D20" s="142"/>
      <c r="E20" s="142"/>
    </row>
    <row r="21" spans="1:7" ht="32.25" customHeight="1">
      <c r="A21" s="139">
        <v>1</v>
      </c>
      <c r="B21" s="140" t="s">
        <v>135</v>
      </c>
      <c r="C21" s="140" t="s">
        <v>136</v>
      </c>
      <c r="D21" s="147">
        <f>'Топо '!E50</f>
        <v>38118.103999999999</v>
      </c>
      <c r="E21" s="155"/>
    </row>
    <row r="22" spans="1:7" ht="31.5" hidden="1">
      <c r="A22" s="143">
        <v>2</v>
      </c>
      <c r="B22" s="144" t="s">
        <v>137</v>
      </c>
      <c r="C22" s="144" t="s">
        <v>138</v>
      </c>
      <c r="D22" s="145"/>
      <c r="E22" s="146"/>
    </row>
    <row r="23" spans="1:7" ht="31.5" hidden="1">
      <c r="A23" s="143">
        <v>3</v>
      </c>
      <c r="B23" s="144" t="s">
        <v>139</v>
      </c>
      <c r="C23" s="144" t="s">
        <v>140</v>
      </c>
      <c r="D23" s="145"/>
      <c r="E23" s="146"/>
    </row>
    <row r="24" spans="1:7" ht="24" customHeight="1">
      <c r="A24" s="139" t="s">
        <v>66</v>
      </c>
      <c r="B24" s="140" t="s">
        <v>153</v>
      </c>
      <c r="C24" s="140" t="s">
        <v>138</v>
      </c>
      <c r="D24" s="147"/>
      <c r="E24" s="147">
        <f>Проктн.!F66</f>
        <v>105421.96500000001</v>
      </c>
    </row>
    <row r="25" spans="1:7" ht="43.5" hidden="1" customHeight="1">
      <c r="A25" s="139" t="s">
        <v>141</v>
      </c>
      <c r="B25" s="140" t="s">
        <v>150</v>
      </c>
      <c r="C25" s="140" t="s">
        <v>142</v>
      </c>
      <c r="D25" s="147"/>
      <c r="E25" s="147"/>
    </row>
    <row r="26" spans="1:7" ht="30.75" hidden="1" customHeight="1">
      <c r="A26" s="139" t="s">
        <v>143</v>
      </c>
      <c r="B26" s="140" t="s">
        <v>144</v>
      </c>
      <c r="C26" s="140" t="s">
        <v>145</v>
      </c>
      <c r="D26" s="147"/>
      <c r="E26" s="147">
        <v>0</v>
      </c>
    </row>
    <row r="27" spans="1:7" ht="27.75" customHeight="1">
      <c r="A27" s="139"/>
      <c r="B27" s="140" t="s">
        <v>146</v>
      </c>
      <c r="C27" s="140"/>
      <c r="D27" s="147">
        <f>D21+D22+D23</f>
        <v>38118.103999999999</v>
      </c>
      <c r="E27" s="147">
        <f>E24+E25+E26</f>
        <v>105421.96500000001</v>
      </c>
      <c r="F27" s="148"/>
      <c r="G27" s="149"/>
    </row>
    <row r="28" spans="1:7" ht="15.75">
      <c r="A28" s="150"/>
      <c r="B28" s="151" t="s">
        <v>147</v>
      </c>
      <c r="C28" s="152"/>
      <c r="D28" s="168">
        <f>D27+E27</f>
        <v>143540.06900000002</v>
      </c>
      <c r="E28" s="169"/>
    </row>
    <row r="29" spans="1:7" ht="18">
      <c r="A29" s="158"/>
      <c r="B29" s="158"/>
      <c r="C29" s="158"/>
      <c r="D29" s="159"/>
      <c r="E29" s="159"/>
    </row>
    <row r="30" spans="1:7" ht="18.75">
      <c r="A30" s="153"/>
      <c r="B30" s="154" t="s">
        <v>148</v>
      </c>
      <c r="C30" s="154"/>
      <c r="D30" s="160" t="s">
        <v>149</v>
      </c>
      <c r="E30" s="160"/>
    </row>
  </sheetData>
  <mergeCells count="15">
    <mergeCell ref="A13:E13"/>
    <mergeCell ref="D4:E4"/>
    <mergeCell ref="C5:E5"/>
    <mergeCell ref="C6:E6"/>
    <mergeCell ref="D7:E7"/>
    <mergeCell ref="A12:E12"/>
    <mergeCell ref="A29:C29"/>
    <mergeCell ref="D29:E29"/>
    <mergeCell ref="D30:E30"/>
    <mergeCell ref="A14:E14"/>
    <mergeCell ref="A16:E16"/>
    <mergeCell ref="B17:B18"/>
    <mergeCell ref="C17:C18"/>
    <mergeCell ref="D17:E17"/>
    <mergeCell ref="D28:E2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P299"/>
  <sheetViews>
    <sheetView view="pageBreakPreview" topLeftCell="A2" zoomScale="93" zoomScaleNormal="93" zoomScaleSheetLayoutView="93" workbookViewId="0">
      <selection activeCell="G12" sqref="G12"/>
    </sheetView>
  </sheetViews>
  <sheetFormatPr defaultColWidth="8.85546875" defaultRowHeight="12.75"/>
  <cols>
    <col min="1" max="1" width="7.7109375" style="55" customWidth="1"/>
    <col min="2" max="2" width="39.42578125" style="55" customWidth="1"/>
    <col min="3" max="3" width="29.85546875" style="55" customWidth="1"/>
    <col min="4" max="4" width="22" style="55" customWidth="1"/>
    <col min="5" max="5" width="14.7109375" style="55" customWidth="1"/>
    <col min="6" max="6" width="9.28515625" style="55" bestFit="1" customWidth="1"/>
    <col min="7" max="7" width="31" style="55" customWidth="1"/>
    <col min="8" max="8" width="28.140625" style="55" customWidth="1"/>
    <col min="9" max="9" width="13" style="55" customWidth="1"/>
    <col min="10" max="16" width="3.28515625" style="55" customWidth="1"/>
    <col min="17" max="28" width="1.7109375" style="55" customWidth="1"/>
    <col min="29" max="32" width="0.5703125" style="55" customWidth="1"/>
    <col min="33" max="16384" width="8.85546875" style="55"/>
  </cols>
  <sheetData>
    <row r="1" spans="1:16" ht="15.75">
      <c r="A1" s="54"/>
      <c r="B1" s="54"/>
      <c r="C1" s="54"/>
      <c r="D1" s="54"/>
      <c r="E1" s="54"/>
      <c r="F1" s="54"/>
      <c r="G1" s="54"/>
      <c r="H1" s="54"/>
      <c r="I1" s="54"/>
      <c r="J1" s="54"/>
      <c r="K1" s="54"/>
      <c r="L1" s="54"/>
      <c r="M1" s="54"/>
      <c r="N1" s="54"/>
      <c r="O1" s="54"/>
      <c r="P1" s="54"/>
    </row>
    <row r="2" spans="1:16" ht="15.75">
      <c r="A2" s="216" t="s">
        <v>154</v>
      </c>
      <c r="B2" s="216"/>
      <c r="C2" s="216"/>
      <c r="D2" s="216"/>
      <c r="E2" s="216"/>
      <c r="F2" s="54"/>
      <c r="G2" s="54"/>
      <c r="H2" s="54"/>
      <c r="I2" s="54"/>
      <c r="J2" s="54"/>
      <c r="K2" s="54"/>
      <c r="L2" s="54"/>
      <c r="M2" s="54"/>
      <c r="N2" s="54"/>
      <c r="O2" s="54"/>
      <c r="P2" s="54"/>
    </row>
    <row r="3" spans="1:16" ht="15.75">
      <c r="A3" s="216" t="s">
        <v>54</v>
      </c>
      <c r="B3" s="216"/>
      <c r="C3" s="216"/>
      <c r="D3" s="216"/>
      <c r="E3" s="216"/>
      <c r="F3" s="54"/>
      <c r="G3" s="54"/>
      <c r="H3" s="54"/>
      <c r="I3" s="54"/>
      <c r="J3" s="54"/>
      <c r="K3" s="54"/>
      <c r="L3" s="54"/>
      <c r="M3" s="54"/>
      <c r="N3" s="54"/>
      <c r="O3" s="54"/>
      <c r="P3" s="54"/>
    </row>
    <row r="4" spans="1:16" ht="15.75">
      <c r="A4" s="217"/>
      <c r="B4" s="217"/>
      <c r="C4" s="217"/>
      <c r="D4" s="217"/>
      <c r="E4" s="217"/>
      <c r="F4" s="54"/>
      <c r="G4" s="54"/>
      <c r="H4" s="54"/>
      <c r="I4" s="54"/>
      <c r="J4" s="54"/>
      <c r="K4" s="54"/>
      <c r="L4" s="54"/>
      <c r="M4" s="54"/>
      <c r="N4" s="54"/>
      <c r="O4" s="54"/>
      <c r="P4" s="54"/>
    </row>
    <row r="5" spans="1:16" ht="35.85" customHeight="1">
      <c r="A5" s="56" t="s">
        <v>55</v>
      </c>
      <c r="B5" s="218" t="s">
        <v>117</v>
      </c>
      <c r="C5" s="218"/>
      <c r="D5" s="218"/>
      <c r="E5" s="218"/>
      <c r="F5" s="57"/>
      <c r="G5" s="219"/>
      <c r="H5" s="219"/>
      <c r="I5" s="219"/>
      <c r="J5" s="219"/>
      <c r="K5" s="57"/>
      <c r="L5" s="57"/>
      <c r="M5" s="54"/>
      <c r="N5" s="54"/>
      <c r="O5" s="54"/>
      <c r="P5" s="54"/>
    </row>
    <row r="6" spans="1:16" ht="22.5">
      <c r="A6" s="206" t="s">
        <v>151</v>
      </c>
      <c r="B6" s="206"/>
      <c r="C6" s="206"/>
      <c r="D6" s="206"/>
      <c r="E6" s="206"/>
      <c r="F6" s="57"/>
      <c r="G6" s="58"/>
      <c r="H6" s="58"/>
      <c r="I6" s="58"/>
      <c r="J6" s="58"/>
      <c r="K6" s="57"/>
      <c r="L6" s="57"/>
      <c r="M6" s="54"/>
      <c r="N6" s="54"/>
      <c r="O6" s="54"/>
      <c r="P6" s="54"/>
    </row>
    <row r="7" spans="1:16" ht="15.75" hidden="1">
      <c r="A7" s="208"/>
      <c r="B7" s="208"/>
      <c r="C7" s="208"/>
      <c r="D7" s="208"/>
      <c r="E7" s="208"/>
      <c r="F7" s="54"/>
      <c r="G7" s="54"/>
      <c r="H7" s="54"/>
      <c r="I7" s="54"/>
      <c r="J7" s="54"/>
      <c r="K7" s="54"/>
      <c r="L7" s="54"/>
      <c r="M7" s="54"/>
      <c r="N7" s="54"/>
      <c r="O7" s="54"/>
      <c r="P7" s="54"/>
    </row>
    <row r="8" spans="1:16" ht="20.25" customHeight="1" thickBot="1">
      <c r="A8" s="54"/>
      <c r="B8" s="54"/>
      <c r="C8" s="54"/>
      <c r="D8" s="54"/>
      <c r="E8" s="54"/>
      <c r="F8" s="54"/>
      <c r="G8" s="54"/>
      <c r="H8" s="54"/>
      <c r="I8" s="54"/>
      <c r="J8" s="54"/>
      <c r="K8" s="54"/>
      <c r="L8" s="54"/>
      <c r="M8" s="54"/>
      <c r="N8" s="54"/>
      <c r="O8" s="54"/>
      <c r="P8" s="54"/>
    </row>
    <row r="9" spans="1:16" ht="41.25" customHeight="1">
      <c r="A9" s="59" t="s">
        <v>56</v>
      </c>
      <c r="B9" s="60" t="s">
        <v>57</v>
      </c>
      <c r="C9" s="60" t="s">
        <v>58</v>
      </c>
      <c r="D9" s="60" t="s">
        <v>35</v>
      </c>
      <c r="E9" s="61" t="s">
        <v>59</v>
      </c>
      <c r="F9" s="54"/>
      <c r="G9" s="62"/>
      <c r="H9" s="54"/>
      <c r="I9" s="54"/>
      <c r="J9" s="54"/>
      <c r="K9" s="54"/>
      <c r="L9" s="54"/>
      <c r="M9" s="54"/>
      <c r="N9" s="54"/>
      <c r="O9" s="54"/>
      <c r="P9" s="54"/>
    </row>
    <row r="10" spans="1:16" ht="26.25" customHeight="1">
      <c r="A10" s="209" t="s">
        <v>60</v>
      </c>
      <c r="B10" s="210"/>
      <c r="C10" s="210"/>
      <c r="D10" s="210"/>
      <c r="E10" s="211"/>
      <c r="F10" s="54"/>
      <c r="G10" s="54"/>
      <c r="H10" s="54"/>
      <c r="I10" s="54"/>
      <c r="J10" s="54"/>
      <c r="K10" s="54"/>
      <c r="L10" s="54"/>
      <c r="M10" s="54"/>
      <c r="N10" s="54"/>
      <c r="O10" s="54"/>
      <c r="P10" s="54"/>
    </row>
    <row r="11" spans="1:16" ht="39" customHeight="1">
      <c r="A11" s="212">
        <v>1</v>
      </c>
      <c r="B11" s="213" t="str">
        <f>CONCATENATE("Выполнение топографической съёмки сочетанием тахеометрического метода с методом спутниковых геодезических определений в масштабе 1:500 с высотой сечения рельефа через 0,5 м. ",G11," площадью ",G12, " Га. ",G13,", ",G15," категория. Полевые работы.")</f>
        <v>Выполнение топографической съёмки сочетанием тахеометрического метода с методом спутниковых геодезических определений в масштабе 1:500 с высотой сечения рельефа через 0,5 м.  до 6 коммуникаций площадью 0,06 Га. Незастроенная территория, II категория. Полевые работы.</v>
      </c>
      <c r="C11" s="192" t="s">
        <v>61</v>
      </c>
      <c r="D11" s="214" t="str">
        <f>CONCATENATE(F15," х ",G12,"")</f>
        <v>17656 х 0,06</v>
      </c>
      <c r="E11" s="215">
        <f>ROUND(F15*G12,2)</f>
        <v>1059.3599999999999</v>
      </c>
      <c r="F11" s="54"/>
      <c r="G11" s="68" t="s">
        <v>116</v>
      </c>
      <c r="H11" s="54"/>
      <c r="I11" s="54"/>
      <c r="J11" s="54"/>
      <c r="K11" s="54"/>
      <c r="L11" s="54"/>
      <c r="M11" s="54"/>
      <c r="N11" s="54"/>
      <c r="O11" s="54"/>
      <c r="P11" s="54"/>
    </row>
    <row r="12" spans="1:16" ht="22.5">
      <c r="A12" s="212"/>
      <c r="B12" s="213"/>
      <c r="C12" s="192"/>
      <c r="D12" s="214"/>
      <c r="E12" s="215"/>
      <c r="F12" s="54">
        <v>20</v>
      </c>
      <c r="G12" s="69">
        <f>ROUND(F12*30/10000,2)</f>
        <v>0.06</v>
      </c>
      <c r="H12" s="54" t="s">
        <v>62</v>
      </c>
      <c r="I12" s="54"/>
      <c r="J12" s="54"/>
      <c r="K12" s="54"/>
      <c r="L12" s="54"/>
      <c r="M12" s="54"/>
      <c r="N12" s="54"/>
      <c r="O12" s="54"/>
      <c r="P12" s="54"/>
    </row>
    <row r="13" spans="1:16" ht="15.75">
      <c r="A13" s="212"/>
      <c r="B13" s="213"/>
      <c r="C13" s="192"/>
      <c r="D13" s="214"/>
      <c r="E13" s="215"/>
      <c r="F13" s="54"/>
      <c r="G13" s="54" t="s">
        <v>65</v>
      </c>
      <c r="H13" s="68" t="s">
        <v>63</v>
      </c>
      <c r="I13" s="204" t="s">
        <v>64</v>
      </c>
      <c r="J13" s="205"/>
      <c r="K13" s="54"/>
      <c r="L13" s="54"/>
      <c r="M13" s="54"/>
      <c r="N13" s="54"/>
      <c r="O13" s="54"/>
      <c r="P13" s="54"/>
    </row>
    <row r="14" spans="1:16" ht="15.75">
      <c r="A14" s="212"/>
      <c r="B14" s="213"/>
      <c r="C14" s="192"/>
      <c r="D14" s="214"/>
      <c r="E14" s="215"/>
      <c r="F14" s="54"/>
      <c r="G14" s="70"/>
      <c r="H14" s="68" t="s">
        <v>65</v>
      </c>
      <c r="I14" s="204"/>
      <c r="J14" s="205"/>
      <c r="K14" s="54"/>
      <c r="L14" s="54"/>
      <c r="M14" s="54"/>
      <c r="N14" s="54"/>
      <c r="O14" s="54"/>
      <c r="P14" s="54"/>
    </row>
    <row r="15" spans="1:16" ht="33" customHeight="1">
      <c r="A15" s="212"/>
      <c r="B15" s="213"/>
      <c r="C15" s="192"/>
      <c r="D15" s="214"/>
      <c r="E15" s="215"/>
      <c r="F15" s="54">
        <v>17656</v>
      </c>
      <c r="G15" s="70" t="s">
        <v>66</v>
      </c>
      <c r="H15" s="68" t="s">
        <v>67</v>
      </c>
      <c r="I15" s="204"/>
      <c r="J15" s="205"/>
      <c r="K15" s="54"/>
      <c r="L15" s="54"/>
      <c r="M15" s="54"/>
      <c r="N15" s="54"/>
      <c r="O15" s="54"/>
      <c r="P15" s="54"/>
    </row>
    <row r="16" spans="1:16" ht="63" hidden="1">
      <c r="A16" s="71">
        <v>2</v>
      </c>
      <c r="B16" s="64" t="str">
        <f>CONCATENATE("Съёмка выходов подземных инженерных коммуникаций на поверхность земли. Площадью ",G12, " Га. Полевые работы.")</f>
        <v>Съёмка выходов подземных инженерных коммуникаций на поверхность земли. Площадью 0,06 Га. Полевые работы.</v>
      </c>
      <c r="C16" s="72" t="s">
        <v>68</v>
      </c>
      <c r="D16" s="66" t="str">
        <f>CONCATENATE(F16," х ",G12,"")</f>
        <v>17306 х 0,06</v>
      </c>
      <c r="E16" s="67">
        <f>ROUND(F16*G12,2)*0</f>
        <v>0</v>
      </c>
      <c r="F16" s="73">
        <v>17306</v>
      </c>
      <c r="G16" s="54"/>
      <c r="H16" s="54"/>
      <c r="I16" s="74"/>
      <c r="J16" s="74"/>
      <c r="K16" s="54"/>
      <c r="L16" s="54"/>
      <c r="M16" s="54"/>
      <c r="N16" s="54"/>
      <c r="O16" s="54"/>
      <c r="P16" s="54"/>
    </row>
    <row r="17" spans="1:16" ht="63.75" thickBot="1">
      <c r="A17" s="75">
        <v>2</v>
      </c>
      <c r="B17" s="76" t="str">
        <f>CONCATENATE("Поиск и съёмка подземных инженерных коммуникаций при помощи трубокабелеискателя. Площадью ",G12, " Га. Полевые работы.")</f>
        <v>Поиск и съёмка подземных инженерных коммуникаций при помощи трубокабелеискателя. Площадью 0,06 Га. Полевые работы.</v>
      </c>
      <c r="C17" s="76" t="s">
        <v>69</v>
      </c>
      <c r="D17" s="77" t="str">
        <f>CONCATENATE(F17," х ",G12)</f>
        <v>16030 х 0,06</v>
      </c>
      <c r="E17" s="78">
        <f>ROUND(F17*G12,2)</f>
        <v>961.8</v>
      </c>
      <c r="F17" s="73">
        <v>16030</v>
      </c>
      <c r="G17" s="54"/>
      <c r="H17" s="54"/>
      <c r="I17" s="74"/>
      <c r="J17" s="74"/>
      <c r="K17" s="54"/>
      <c r="L17" s="54"/>
      <c r="M17" s="54"/>
      <c r="N17" s="54"/>
      <c r="O17" s="54"/>
      <c r="P17" s="54"/>
    </row>
    <row r="18" spans="1:16" ht="47.25">
      <c r="A18" s="79">
        <v>3</v>
      </c>
      <c r="B18" s="80" t="s">
        <v>70</v>
      </c>
      <c r="C18" s="80" t="s">
        <v>71</v>
      </c>
      <c r="D18" s="81" t="str">
        <f>CONCATENATE("0,66*(",E11,"+",E17,")")</f>
        <v>0,66*(1059,36+961,8)</v>
      </c>
      <c r="E18" s="82">
        <f>ROUND((E11+E16+E17)*0.66,2)</f>
        <v>1333.97</v>
      </c>
      <c r="F18" s="73"/>
      <c r="G18" s="54"/>
      <c r="H18" s="54"/>
      <c r="I18" s="74"/>
      <c r="J18" s="74"/>
      <c r="K18" s="54"/>
      <c r="L18" s="54"/>
      <c r="M18" s="54"/>
      <c r="N18" s="54"/>
      <c r="O18" s="54"/>
      <c r="P18" s="54"/>
    </row>
    <row r="19" spans="1:16" ht="47.25">
      <c r="A19" s="79">
        <v>4</v>
      </c>
      <c r="B19" s="80" t="s">
        <v>72</v>
      </c>
      <c r="C19" s="80" t="s">
        <v>73</v>
      </c>
      <c r="D19" s="81" t="str">
        <f>CONCATENATE("0,9*(",E18,")")</f>
        <v>0,9*(1333,97)</v>
      </c>
      <c r="E19" s="82">
        <f>E18*0.9</f>
        <v>1200.5730000000001</v>
      </c>
      <c r="F19" s="73"/>
      <c r="G19" s="54"/>
      <c r="H19" s="54"/>
      <c r="I19" s="74"/>
      <c r="J19" s="74"/>
      <c r="K19" s="54"/>
      <c r="L19" s="54"/>
      <c r="M19" s="54"/>
      <c r="N19" s="54"/>
      <c r="O19" s="54"/>
      <c r="P19" s="54"/>
    </row>
    <row r="20" spans="1:16" ht="18.75">
      <c r="A20" s="83">
        <v>5</v>
      </c>
      <c r="B20" s="207" t="s">
        <v>74</v>
      </c>
      <c r="C20" s="207"/>
      <c r="D20" s="207"/>
      <c r="E20" s="84">
        <f>E19</f>
        <v>1200.5730000000001</v>
      </c>
      <c r="F20" s="73"/>
      <c r="G20" s="54"/>
      <c r="H20" s="54"/>
      <c r="I20" s="74"/>
      <c r="J20" s="74"/>
      <c r="K20" s="54"/>
      <c r="L20" s="54"/>
      <c r="M20" s="54"/>
      <c r="N20" s="54"/>
      <c r="O20" s="54"/>
      <c r="P20" s="54"/>
    </row>
    <row r="21" spans="1:16" ht="63">
      <c r="A21" s="63">
        <v>6</v>
      </c>
      <c r="B21" s="85" t="s">
        <v>75</v>
      </c>
      <c r="C21" s="72" t="s">
        <v>76</v>
      </c>
      <c r="D21" s="86" t="s">
        <v>77</v>
      </c>
      <c r="E21" s="67">
        <f>E20/100*29</f>
        <v>348.16617000000002</v>
      </c>
      <c r="F21" s="73"/>
      <c r="G21" s="54"/>
      <c r="H21" s="54"/>
      <c r="I21" s="54"/>
      <c r="J21" s="54"/>
      <c r="K21" s="54"/>
      <c r="L21" s="54"/>
      <c r="M21" s="54"/>
      <c r="N21" s="54"/>
      <c r="O21" s="54"/>
      <c r="P21" s="54"/>
    </row>
    <row r="22" spans="1:16" ht="47.25" hidden="1">
      <c r="A22" s="71">
        <v>6</v>
      </c>
      <c r="B22" s="87" t="s">
        <v>78</v>
      </c>
      <c r="C22" s="88" t="s">
        <v>79</v>
      </c>
      <c r="D22" s="88" t="s">
        <v>80</v>
      </c>
      <c r="E22" s="89">
        <f>E20/100*0</f>
        <v>0</v>
      </c>
      <c r="F22" s="73" t="s">
        <v>81</v>
      </c>
      <c r="G22" s="54"/>
      <c r="H22" s="54"/>
      <c r="I22" s="54"/>
      <c r="J22" s="54"/>
      <c r="K22" s="54"/>
      <c r="L22" s="54"/>
      <c r="M22" s="54"/>
      <c r="N22" s="54"/>
      <c r="O22" s="54"/>
      <c r="P22" s="54"/>
    </row>
    <row r="23" spans="1:16" ht="47.25">
      <c r="A23" s="71">
        <v>7</v>
      </c>
      <c r="B23" s="90" t="s">
        <v>82</v>
      </c>
      <c r="C23" s="88" t="s">
        <v>83</v>
      </c>
      <c r="D23" s="88" t="s">
        <v>84</v>
      </c>
      <c r="E23" s="89">
        <f>ROUND(E20*13.2%,2)</f>
        <v>158.47999999999999</v>
      </c>
      <c r="F23" s="54"/>
      <c r="G23" s="54"/>
      <c r="H23" s="54"/>
      <c r="I23" s="54"/>
      <c r="J23" s="54"/>
      <c r="K23" s="54"/>
      <c r="L23" s="54"/>
      <c r="M23" s="54"/>
      <c r="N23" s="54"/>
      <c r="O23" s="54"/>
      <c r="P23" s="54"/>
    </row>
    <row r="24" spans="1:16" ht="28.15" hidden="1" customHeight="1">
      <c r="A24" s="71"/>
      <c r="B24" s="90"/>
      <c r="C24" s="91" t="s">
        <v>85</v>
      </c>
      <c r="D24" s="185" t="s">
        <v>86</v>
      </c>
      <c r="E24" s="187">
        <f>13.2-(13.2-10.4)/(500000-250000)*(268606.8-250000)</f>
        <v>12.99160384</v>
      </c>
      <c r="F24" s="54">
        <f>E23/E20</f>
        <v>0.1320036349309871</v>
      </c>
      <c r="G24" s="54"/>
      <c r="H24" s="54"/>
      <c r="I24" s="54"/>
      <c r="J24" s="54"/>
      <c r="K24" s="54"/>
      <c r="L24" s="54"/>
      <c r="M24" s="54"/>
      <c r="N24" s="54"/>
      <c r="O24" s="54"/>
      <c r="P24" s="54"/>
    </row>
    <row r="25" spans="1:16" ht="26.45" hidden="1" customHeight="1">
      <c r="A25" s="71"/>
      <c r="B25" s="90"/>
      <c r="C25" s="91" t="s">
        <v>87</v>
      </c>
      <c r="D25" s="186"/>
      <c r="E25" s="188"/>
      <c r="F25" s="54"/>
      <c r="G25" s="54"/>
      <c r="H25" s="54"/>
      <c r="I25" s="54"/>
      <c r="J25" s="54"/>
      <c r="K25" s="54"/>
      <c r="L25" s="54"/>
      <c r="M25" s="54"/>
      <c r="N25" s="54"/>
      <c r="O25" s="54"/>
      <c r="P25" s="54"/>
    </row>
    <row r="26" spans="1:16" ht="47.25">
      <c r="A26" s="63">
        <v>8</v>
      </c>
      <c r="B26" s="85" t="s">
        <v>88</v>
      </c>
      <c r="C26" s="88" t="s">
        <v>89</v>
      </c>
      <c r="D26" s="92" t="s">
        <v>90</v>
      </c>
      <c r="E26" s="67">
        <f>ROUND(E20*30.7%,2)</f>
        <v>368.58</v>
      </c>
      <c r="F26" s="93">
        <f>E26/E20</f>
        <v>0.30700340587369529</v>
      </c>
      <c r="G26" s="54"/>
      <c r="H26" s="54"/>
      <c r="I26" s="54"/>
      <c r="J26" s="54"/>
      <c r="K26" s="54"/>
      <c r="L26" s="54"/>
      <c r="M26" s="54"/>
      <c r="N26" s="54"/>
      <c r="O26" s="54"/>
      <c r="P26" s="54"/>
    </row>
    <row r="27" spans="1:16" ht="27.2" hidden="1" customHeight="1">
      <c r="A27" s="63"/>
      <c r="B27" s="85"/>
      <c r="C27" s="91" t="s">
        <v>91</v>
      </c>
      <c r="D27" s="185" t="s">
        <v>92</v>
      </c>
      <c r="E27" s="187">
        <f>30.7-(30.7-15.3) / (500000-250000) * (268606.8-250000)</f>
        <v>29.553821119999999</v>
      </c>
      <c r="F27" s="54"/>
      <c r="G27" s="54"/>
      <c r="H27" s="54"/>
      <c r="I27" s="54"/>
      <c r="J27" s="54"/>
      <c r="K27" s="54"/>
      <c r="L27" s="54"/>
      <c r="M27" s="54"/>
      <c r="N27" s="54"/>
      <c r="O27" s="54"/>
      <c r="P27" s="54"/>
    </row>
    <row r="28" spans="1:16" ht="27.2" hidden="1" customHeight="1">
      <c r="A28" s="63"/>
      <c r="B28" s="85"/>
      <c r="C28" s="91" t="s">
        <v>93</v>
      </c>
      <c r="D28" s="186"/>
      <c r="E28" s="188"/>
      <c r="F28" s="54"/>
      <c r="G28" s="54"/>
      <c r="H28" s="54"/>
      <c r="I28" s="54"/>
      <c r="J28" s="54"/>
      <c r="K28" s="54"/>
      <c r="L28" s="54"/>
      <c r="M28" s="54"/>
      <c r="N28" s="54"/>
      <c r="O28" s="54"/>
      <c r="P28" s="54"/>
    </row>
    <row r="29" spans="1:16" ht="16.5" thickBot="1">
      <c r="A29" s="191" t="s">
        <v>94</v>
      </c>
      <c r="B29" s="192"/>
      <c r="C29" s="192"/>
      <c r="D29" s="192"/>
      <c r="E29" s="94">
        <f>E20+E21+E23+E26</f>
        <v>2075.7991700000002</v>
      </c>
      <c r="F29" s="54"/>
      <c r="G29" s="54"/>
      <c r="H29" s="54"/>
      <c r="I29" s="54"/>
      <c r="J29" s="54"/>
      <c r="K29" s="54"/>
      <c r="L29" s="54"/>
      <c r="M29" s="54"/>
      <c r="N29" s="54"/>
      <c r="O29" s="54"/>
      <c r="P29" s="54"/>
    </row>
    <row r="30" spans="1:16" ht="48" hidden="1" thickBot="1">
      <c r="A30" s="95">
        <v>8</v>
      </c>
      <c r="B30" s="87" t="s">
        <v>95</v>
      </c>
      <c r="C30" s="96" t="s">
        <v>96</v>
      </c>
      <c r="D30" s="97">
        <v>1</v>
      </c>
      <c r="E30" s="98">
        <f>E29*D30</f>
        <v>2075.7991700000002</v>
      </c>
      <c r="F30" s="54" t="s">
        <v>97</v>
      </c>
      <c r="G30" s="54"/>
      <c r="H30" s="54"/>
      <c r="I30" s="99"/>
      <c r="J30" s="54"/>
      <c r="K30" s="54"/>
      <c r="L30" s="54"/>
      <c r="N30" s="54"/>
      <c r="O30" s="54"/>
      <c r="P30" s="54"/>
    </row>
    <row r="31" spans="1:16" ht="32.65" customHeight="1" thickBot="1">
      <c r="A31" s="177" t="s">
        <v>98</v>
      </c>
      <c r="B31" s="178"/>
      <c r="C31" s="178"/>
      <c r="D31" s="179"/>
      <c r="E31" s="100">
        <f>E30</f>
        <v>2075.7991700000002</v>
      </c>
      <c r="F31" s="54"/>
      <c r="G31" s="54"/>
      <c r="H31" s="54"/>
      <c r="I31" s="99"/>
      <c r="J31" s="54"/>
      <c r="K31" s="54"/>
      <c r="L31" s="54"/>
      <c r="N31" s="54"/>
      <c r="O31" s="54"/>
      <c r="P31" s="54"/>
    </row>
    <row r="32" spans="1:16" ht="15.75">
      <c r="A32" s="193" t="s">
        <v>99</v>
      </c>
      <c r="B32" s="194"/>
      <c r="C32" s="194"/>
      <c r="D32" s="194"/>
      <c r="E32" s="195"/>
      <c r="F32" s="54"/>
      <c r="G32" s="54"/>
      <c r="H32" s="54"/>
      <c r="I32" s="99"/>
      <c r="J32" s="54"/>
      <c r="K32" s="54"/>
      <c r="L32" s="54"/>
      <c r="N32" s="54"/>
      <c r="O32" s="54"/>
      <c r="P32" s="54"/>
    </row>
    <row r="33" spans="1:16" ht="15.75">
      <c r="A33" s="196">
        <v>9</v>
      </c>
      <c r="B33" s="198" t="s">
        <v>100</v>
      </c>
      <c r="C33" s="198" t="s">
        <v>101</v>
      </c>
      <c r="D33" s="200" t="str">
        <f>CONCATENATE(1392," + ",2331," х ",G12)</f>
        <v>1392 + 2331 х 0,06</v>
      </c>
      <c r="E33" s="202">
        <f>ROUND(2556+4071*G12,2)</f>
        <v>2800.26</v>
      </c>
      <c r="F33" s="54"/>
      <c r="G33" s="54"/>
      <c r="H33" s="54"/>
      <c r="I33" s="99"/>
      <c r="J33" s="54"/>
      <c r="K33" s="54"/>
      <c r="L33" s="54"/>
      <c r="N33" s="54"/>
      <c r="O33" s="54"/>
      <c r="P33" s="54"/>
    </row>
    <row r="34" spans="1:16" ht="15.75">
      <c r="A34" s="196"/>
      <c r="B34" s="198"/>
      <c r="C34" s="198"/>
      <c r="D34" s="200"/>
      <c r="E34" s="202"/>
      <c r="F34" s="54"/>
      <c r="G34" s="54"/>
      <c r="H34" s="54"/>
      <c r="I34" s="99"/>
      <c r="J34" s="54"/>
      <c r="K34" s="54"/>
      <c r="L34" s="54"/>
      <c r="N34" s="54"/>
      <c r="O34" s="54"/>
      <c r="P34" s="54"/>
    </row>
    <row r="35" spans="1:16" ht="15.75">
      <c r="A35" s="196"/>
      <c r="B35" s="198"/>
      <c r="C35" s="198"/>
      <c r="D35" s="200"/>
      <c r="E35" s="202"/>
      <c r="F35" s="54"/>
      <c r="G35" s="54"/>
      <c r="H35" s="54"/>
      <c r="I35" s="99"/>
      <c r="J35" s="54"/>
      <c r="K35" s="54"/>
      <c r="L35" s="54"/>
      <c r="N35" s="54"/>
      <c r="O35" s="54"/>
      <c r="P35" s="54"/>
    </row>
    <row r="36" spans="1:16" ht="15.75">
      <c r="A36" s="196"/>
      <c r="B36" s="198"/>
      <c r="C36" s="198"/>
      <c r="D36" s="200"/>
      <c r="E36" s="202"/>
      <c r="F36" s="54"/>
      <c r="G36" s="54"/>
      <c r="H36" s="54"/>
      <c r="I36" s="99"/>
      <c r="J36" s="54"/>
      <c r="K36" s="54"/>
      <c r="L36" s="54"/>
      <c r="N36" s="54"/>
      <c r="O36" s="54"/>
      <c r="P36" s="54"/>
    </row>
    <row r="37" spans="1:16" ht="2.25" customHeight="1">
      <c r="A37" s="196"/>
      <c r="B37" s="198"/>
      <c r="C37" s="198"/>
      <c r="D37" s="200"/>
      <c r="E37" s="202"/>
      <c r="F37" s="54"/>
      <c r="G37" s="54"/>
      <c r="H37" s="54"/>
      <c r="I37" s="99"/>
      <c r="J37" s="54"/>
      <c r="K37" s="54"/>
      <c r="L37" s="54"/>
      <c r="N37" s="54"/>
      <c r="O37" s="54"/>
      <c r="P37" s="54"/>
    </row>
    <row r="38" spans="1:16" ht="48" hidden="1" customHeight="1">
      <c r="A38" s="197"/>
      <c r="B38" s="199"/>
      <c r="C38" s="199"/>
      <c r="D38" s="201"/>
      <c r="E38" s="203"/>
      <c r="F38" s="54"/>
      <c r="G38" s="54"/>
      <c r="H38" s="54"/>
      <c r="K38" s="54"/>
      <c r="L38" s="54"/>
      <c r="N38" s="54"/>
      <c r="O38" s="54"/>
      <c r="P38" s="54"/>
    </row>
    <row r="39" spans="1:16" ht="63.75" thickBot="1">
      <c r="A39" s="79">
        <v>10</v>
      </c>
      <c r="B39" s="102" t="str">
        <f>CONCATENATE("Нанесение подземных инженерных коммуникаций с их техническими характеристиками. Площадью ",G12, " Га. Камеральные работы.")</f>
        <v>Нанесение подземных инженерных коммуникаций с их техническими характеристиками. Площадью 0,06 Га. Камеральные работы.</v>
      </c>
      <c r="C39" s="102" t="s">
        <v>102</v>
      </c>
      <c r="D39" s="81" t="str">
        <f>CONCATENATE(220," + ",341," х ",G12)</f>
        <v>220 + 341 х 0,06</v>
      </c>
      <c r="E39" s="82">
        <f>ROUND(1187+244*G12,2)</f>
        <v>1201.6400000000001</v>
      </c>
      <c r="F39" s="73"/>
      <c r="G39" s="54"/>
      <c r="H39" s="54"/>
      <c r="K39" s="54"/>
      <c r="L39" s="54"/>
      <c r="N39" s="54"/>
      <c r="O39" s="54"/>
      <c r="P39" s="54"/>
    </row>
    <row r="40" spans="1:16" ht="16.5" thickBot="1">
      <c r="A40" s="177" t="s">
        <v>103</v>
      </c>
      <c r="B40" s="178"/>
      <c r="C40" s="178"/>
      <c r="D40" s="179"/>
      <c r="E40" s="100">
        <f>E39+E33</f>
        <v>4001.9000000000005</v>
      </c>
      <c r="F40" s="73"/>
      <c r="G40" s="54"/>
      <c r="H40" s="54"/>
      <c r="K40" s="54"/>
      <c r="L40" s="54"/>
      <c r="N40" s="54"/>
      <c r="O40" s="54"/>
      <c r="P40" s="54"/>
    </row>
    <row r="41" spans="1:16" ht="31.5" customHeight="1" thickBot="1">
      <c r="A41" s="177" t="s">
        <v>104</v>
      </c>
      <c r="B41" s="178"/>
      <c r="C41" s="178"/>
      <c r="D41" s="179"/>
      <c r="E41" s="100">
        <f>ROUND(E40+E31,2)</f>
        <v>6077.7</v>
      </c>
      <c r="F41" s="73"/>
      <c r="G41" s="54"/>
      <c r="H41" s="54"/>
      <c r="K41" s="54"/>
      <c r="L41" s="54"/>
      <c r="N41" s="54"/>
      <c r="O41" s="54"/>
      <c r="P41" s="54"/>
    </row>
    <row r="42" spans="1:16" ht="15.75">
      <c r="A42" s="180" t="s">
        <v>105</v>
      </c>
      <c r="B42" s="181"/>
      <c r="C42" s="103"/>
      <c r="D42" s="103"/>
      <c r="E42" s="104"/>
      <c r="F42" s="73"/>
      <c r="G42" s="54"/>
      <c r="H42" s="54"/>
      <c r="K42" s="54"/>
      <c r="L42" s="54"/>
      <c r="N42" s="54"/>
      <c r="O42" s="54"/>
      <c r="P42" s="54"/>
    </row>
    <row r="43" spans="1:16" ht="48" thickBot="1">
      <c r="A43" s="105">
        <v>11</v>
      </c>
      <c r="B43" s="85" t="s">
        <v>106</v>
      </c>
      <c r="C43" s="65" t="s">
        <v>107</v>
      </c>
      <c r="D43" s="106">
        <f>IF(E41&lt;100000,19000,CONCATENATE("19000+(50000-19000)*(",E41,"-100000)/(500000-100000)"))</f>
        <v>19000</v>
      </c>
      <c r="E43" s="107">
        <f>IF(E41&lt;100000,19000,19000+(50000-19000)*(E41-100000)/(500000-100000))</f>
        <v>19000</v>
      </c>
      <c r="F43" s="54"/>
      <c r="G43" s="54"/>
      <c r="H43" s="54"/>
      <c r="K43" s="54"/>
      <c r="L43" s="54"/>
      <c r="N43" s="54"/>
      <c r="O43" s="54"/>
      <c r="P43" s="54"/>
    </row>
    <row r="44" spans="1:16" ht="30.75" hidden="1" thickBot="1">
      <c r="A44" s="105"/>
      <c r="B44" s="90"/>
      <c r="C44" s="91" t="s">
        <v>108</v>
      </c>
      <c r="D44" s="90"/>
      <c r="E44" s="108"/>
      <c r="F44" s="54"/>
      <c r="G44" s="54"/>
      <c r="H44" s="54"/>
      <c r="K44" s="54"/>
      <c r="L44" s="54"/>
      <c r="N44" s="54"/>
      <c r="O44" s="54"/>
      <c r="P44" s="54"/>
    </row>
    <row r="45" spans="1:16" ht="30.75" hidden="1" thickBot="1">
      <c r="A45" s="105"/>
      <c r="B45" s="90"/>
      <c r="C45" s="91" t="s">
        <v>109</v>
      </c>
      <c r="D45" s="90"/>
      <c r="E45" s="108"/>
      <c r="F45" s="54"/>
      <c r="G45" s="54"/>
      <c r="H45" s="54"/>
      <c r="K45" s="54"/>
      <c r="L45" s="54"/>
      <c r="N45" s="54"/>
      <c r="O45" s="54"/>
      <c r="P45" s="54"/>
    </row>
    <row r="46" spans="1:16" ht="79.5" hidden="1" thickBot="1">
      <c r="A46" s="109">
        <v>12</v>
      </c>
      <c r="B46" s="90" t="s">
        <v>110</v>
      </c>
      <c r="C46" s="110" t="s">
        <v>111</v>
      </c>
      <c r="D46" s="111" t="str">
        <f>CONCATENATE(21451," х ",F46)</f>
        <v>21451 х 0</v>
      </c>
      <c r="E46" s="108">
        <f>21451*F46</f>
        <v>0</v>
      </c>
      <c r="F46" s="54">
        <v>0</v>
      </c>
      <c r="G46" s="54"/>
      <c r="H46" s="54"/>
      <c r="K46" s="54"/>
      <c r="L46" s="54"/>
      <c r="N46" s="54"/>
      <c r="O46" s="54"/>
      <c r="P46" s="54"/>
    </row>
    <row r="47" spans="1:16" ht="16.5" thickBot="1">
      <c r="A47" s="177" t="s">
        <v>112</v>
      </c>
      <c r="B47" s="178"/>
      <c r="C47" s="178"/>
      <c r="D47" s="179"/>
      <c r="E47" s="100">
        <f>SUM(E43:E46)</f>
        <v>19000</v>
      </c>
      <c r="F47" s="54"/>
      <c r="G47" s="54"/>
      <c r="H47" s="54"/>
      <c r="K47" s="54"/>
      <c r="L47" s="54"/>
      <c r="N47" s="54"/>
      <c r="O47" s="54"/>
      <c r="P47" s="54"/>
    </row>
    <row r="48" spans="1:16" ht="16.5" thickBot="1">
      <c r="A48" s="182" t="s">
        <v>113</v>
      </c>
      <c r="B48" s="183"/>
      <c r="C48" s="183"/>
      <c r="D48" s="184"/>
      <c r="E48" s="112">
        <f>E41+E47</f>
        <v>25077.7</v>
      </c>
      <c r="F48" s="54"/>
      <c r="G48" s="189"/>
      <c r="H48" s="190"/>
      <c r="K48" s="54"/>
      <c r="N48" s="54"/>
      <c r="O48" s="54"/>
      <c r="P48" s="54"/>
    </row>
    <row r="49" spans="1:16" ht="63.75" thickBot="1">
      <c r="A49" s="95">
        <v>13</v>
      </c>
      <c r="B49" s="113" t="str">
        <f>Проктн.!B65:C65</f>
        <v>Индекс перевода в текущие цены по состоянию на 1 кв. 2026г.
Письмо Минстрой РФ №3017-ИФ/09 от 26.01.2026</v>
      </c>
      <c r="C49" s="87"/>
      <c r="D49" s="101">
        <v>1.52</v>
      </c>
      <c r="E49" s="114">
        <f>E48*D49</f>
        <v>38118.103999999999</v>
      </c>
      <c r="F49" s="54"/>
      <c r="G49" s="190"/>
      <c r="H49" s="190"/>
      <c r="K49" s="54"/>
      <c r="N49" s="54"/>
      <c r="O49" s="54"/>
      <c r="P49" s="54"/>
    </row>
    <row r="50" spans="1:16" ht="16.5" thickBot="1">
      <c r="A50" s="115">
        <v>14</v>
      </c>
      <c r="B50" s="116" t="s">
        <v>114</v>
      </c>
      <c r="C50" s="117"/>
      <c r="D50" s="117"/>
      <c r="E50" s="118">
        <f>E49</f>
        <v>38118.103999999999</v>
      </c>
      <c r="F50" s="54"/>
      <c r="G50" s="190"/>
      <c r="H50" s="190"/>
      <c r="K50" s="54"/>
      <c r="L50" s="54"/>
      <c r="M50" s="54"/>
      <c r="N50" s="54"/>
      <c r="O50" s="54"/>
      <c r="P50" s="54"/>
    </row>
    <row r="51" spans="1:16" ht="15.75">
      <c r="A51" s="119"/>
      <c r="B51" s="120"/>
      <c r="C51" s="120"/>
      <c r="D51" s="120"/>
      <c r="E51" s="120"/>
      <c r="F51" s="54"/>
      <c r="G51" s="54"/>
      <c r="H51" s="121"/>
      <c r="I51" s="54"/>
      <c r="J51" s="54"/>
      <c r="K51" s="54"/>
      <c r="L51" s="54"/>
      <c r="M51" s="54"/>
      <c r="N51" s="54"/>
      <c r="O51" s="54"/>
      <c r="P51" s="54"/>
    </row>
    <row r="52" spans="1:16" ht="15.75">
      <c r="A52" s="175" t="s">
        <v>33</v>
      </c>
      <c r="B52" s="175"/>
      <c r="C52" s="123"/>
      <c r="D52" s="124"/>
      <c r="E52" s="120"/>
      <c r="F52" s="54"/>
      <c r="G52" s="54"/>
      <c r="H52" s="54"/>
      <c r="I52" s="54"/>
      <c r="J52" s="54"/>
      <c r="K52" s="54"/>
      <c r="L52" s="54"/>
      <c r="M52" s="54"/>
      <c r="N52" s="54"/>
      <c r="O52" s="54"/>
      <c r="P52" s="54"/>
    </row>
    <row r="53" spans="1:16" ht="15.75">
      <c r="A53" s="122"/>
      <c r="B53" s="122"/>
      <c r="C53" s="120"/>
      <c r="D53" s="120"/>
      <c r="E53" s="120"/>
      <c r="F53" s="54"/>
      <c r="G53" s="54"/>
      <c r="H53" s="54"/>
      <c r="I53" s="54"/>
      <c r="J53" s="54"/>
      <c r="K53" s="54"/>
      <c r="L53" s="54"/>
      <c r="M53" s="54"/>
      <c r="N53" s="54"/>
      <c r="O53" s="54"/>
      <c r="P53" s="54"/>
    </row>
    <row r="54" spans="1:16" ht="15.75">
      <c r="A54" s="122"/>
      <c r="B54" s="122"/>
      <c r="C54" s="120"/>
      <c r="D54" s="120"/>
      <c r="E54" s="120"/>
      <c r="F54" s="54"/>
      <c r="G54" s="54"/>
      <c r="H54" s="54"/>
      <c r="I54" s="54"/>
      <c r="J54" s="54"/>
      <c r="K54" s="54"/>
      <c r="L54" s="54"/>
      <c r="M54" s="54"/>
      <c r="N54" s="54"/>
      <c r="O54" s="54"/>
      <c r="P54" s="54"/>
    </row>
    <row r="55" spans="1:16" ht="15.75">
      <c r="A55" s="175" t="s">
        <v>115</v>
      </c>
      <c r="B55" s="175"/>
      <c r="C55" s="123"/>
      <c r="D55" s="120"/>
      <c r="E55" s="120"/>
      <c r="F55" s="54"/>
      <c r="G55" s="126"/>
      <c r="H55" s="54"/>
      <c r="I55" s="54"/>
      <c r="J55" s="54"/>
      <c r="K55" s="54"/>
      <c r="L55" s="54"/>
      <c r="M55" s="54"/>
      <c r="N55" s="54"/>
      <c r="O55" s="54"/>
      <c r="P55" s="54"/>
    </row>
    <row r="56" spans="1:16" ht="15.75">
      <c r="A56" s="176"/>
      <c r="B56" s="176"/>
      <c r="C56" s="120"/>
      <c r="D56" s="120"/>
      <c r="E56" s="120"/>
      <c r="F56" s="54"/>
      <c r="G56" s="54"/>
      <c r="H56" s="54"/>
      <c r="I56" s="54"/>
      <c r="J56" s="54"/>
      <c r="K56" s="54"/>
      <c r="L56" s="54"/>
      <c r="M56" s="54"/>
      <c r="N56" s="54"/>
      <c r="O56" s="54"/>
      <c r="P56" s="54"/>
    </row>
    <row r="57" spans="1:16" ht="15.75">
      <c r="A57" s="119"/>
      <c r="B57" s="120"/>
      <c r="C57" s="120"/>
      <c r="D57" s="120"/>
      <c r="E57" s="120"/>
      <c r="F57" s="54"/>
      <c r="G57" s="54"/>
      <c r="H57" s="54"/>
      <c r="I57" s="54"/>
      <c r="J57" s="54"/>
      <c r="K57" s="54"/>
      <c r="L57" s="54"/>
      <c r="M57" s="54"/>
      <c r="N57" s="54"/>
      <c r="O57" s="54"/>
      <c r="P57" s="54"/>
    </row>
    <row r="58" spans="1:16" ht="15.75">
      <c r="A58" s="119"/>
      <c r="B58" s="120"/>
      <c r="C58" s="120"/>
      <c r="D58" s="120"/>
      <c r="E58" s="120"/>
      <c r="F58" s="54"/>
      <c r="G58" s="54"/>
      <c r="H58" s="54"/>
      <c r="I58" s="54"/>
      <c r="J58" s="54"/>
      <c r="K58" s="54"/>
      <c r="L58" s="54"/>
      <c r="M58" s="54"/>
      <c r="N58" s="54"/>
      <c r="O58" s="54"/>
      <c r="P58" s="54"/>
    </row>
    <row r="59" spans="1:16" ht="15.75">
      <c r="A59" s="125"/>
      <c r="B59" s="56"/>
      <c r="C59" s="56"/>
      <c r="D59" s="56"/>
      <c r="E59" s="56"/>
      <c r="F59" s="54"/>
      <c r="G59" s="54"/>
      <c r="H59" s="54"/>
      <c r="I59" s="54"/>
      <c r="J59" s="54"/>
      <c r="K59" s="54"/>
      <c r="L59" s="54"/>
      <c r="M59" s="54"/>
      <c r="N59" s="54"/>
      <c r="O59" s="54"/>
      <c r="P59" s="54"/>
    </row>
    <row r="60" spans="1:16" ht="15.75">
      <c r="A60" s="125"/>
      <c r="B60" s="56"/>
      <c r="C60" s="56"/>
      <c r="D60" s="56"/>
      <c r="E60" s="56"/>
      <c r="F60" s="54"/>
      <c r="G60" s="54"/>
      <c r="H60" s="54"/>
      <c r="I60" s="54"/>
      <c r="J60" s="54"/>
      <c r="K60" s="54"/>
      <c r="L60" s="54"/>
      <c r="M60" s="54"/>
      <c r="N60" s="54"/>
      <c r="O60" s="54"/>
      <c r="P60" s="54"/>
    </row>
    <row r="61" spans="1:16" ht="15.75">
      <c r="A61" s="125"/>
      <c r="B61" s="56"/>
      <c r="C61" s="56"/>
      <c r="D61" s="56"/>
      <c r="E61" s="56"/>
      <c r="F61" s="54"/>
      <c r="G61" s="54"/>
      <c r="H61" s="54"/>
      <c r="I61" s="54"/>
      <c r="J61" s="54"/>
      <c r="K61" s="54"/>
      <c r="L61" s="54"/>
      <c r="M61" s="54"/>
      <c r="N61" s="54"/>
      <c r="O61" s="54"/>
      <c r="P61" s="54"/>
    </row>
    <row r="62" spans="1:16" ht="15.75">
      <c r="A62" s="125"/>
      <c r="B62" s="56"/>
      <c r="C62" s="56"/>
      <c r="D62" s="56"/>
      <c r="E62" s="56"/>
      <c r="F62" s="54"/>
      <c r="G62" s="54"/>
      <c r="H62" s="54"/>
      <c r="I62" s="54"/>
      <c r="J62" s="54"/>
      <c r="K62" s="54"/>
      <c r="L62" s="54"/>
      <c r="M62" s="54"/>
      <c r="N62" s="54"/>
      <c r="O62" s="54"/>
      <c r="P62" s="54"/>
    </row>
    <row r="63" spans="1:16" ht="15.75">
      <c r="A63" s="125"/>
      <c r="B63" s="56"/>
      <c r="C63" s="56"/>
      <c r="D63" s="56"/>
      <c r="E63" s="56"/>
      <c r="F63" s="54"/>
      <c r="G63" s="54"/>
      <c r="H63" s="54"/>
      <c r="I63" s="54"/>
      <c r="J63" s="54"/>
      <c r="K63" s="54"/>
      <c r="L63" s="54"/>
      <c r="M63" s="54"/>
      <c r="N63" s="54"/>
      <c r="O63" s="54"/>
      <c r="P63" s="54"/>
    </row>
    <row r="64" spans="1:16" ht="15.75">
      <c r="A64" s="125"/>
      <c r="B64" s="56"/>
      <c r="C64" s="56"/>
      <c r="D64" s="56"/>
      <c r="E64" s="56"/>
      <c r="F64" s="54"/>
      <c r="G64" s="54"/>
      <c r="H64" s="54"/>
      <c r="I64" s="54"/>
      <c r="J64" s="54"/>
      <c r="K64" s="54"/>
      <c r="L64" s="54"/>
      <c r="M64" s="54"/>
      <c r="N64" s="54"/>
      <c r="O64" s="54"/>
      <c r="P64" s="54"/>
    </row>
    <row r="65" spans="1:16" ht="15.75">
      <c r="A65" s="125"/>
      <c r="B65" s="56"/>
      <c r="C65" s="56"/>
      <c r="D65" s="56"/>
      <c r="E65" s="56"/>
      <c r="F65" s="54"/>
      <c r="G65" s="54"/>
      <c r="H65" s="54"/>
      <c r="I65" s="54"/>
      <c r="J65" s="54"/>
      <c r="K65" s="54"/>
      <c r="L65" s="54"/>
      <c r="M65" s="54"/>
      <c r="N65" s="54"/>
      <c r="O65" s="54"/>
      <c r="P65" s="54"/>
    </row>
    <row r="66" spans="1:16" ht="15.75">
      <c r="A66" s="125"/>
      <c r="B66" s="56"/>
      <c r="C66" s="56"/>
      <c r="D66" s="56"/>
      <c r="E66" s="56"/>
      <c r="F66" s="54"/>
      <c r="G66" s="54"/>
      <c r="H66" s="54"/>
      <c r="I66" s="54"/>
      <c r="J66" s="54"/>
      <c r="K66" s="54"/>
      <c r="L66" s="54"/>
      <c r="M66" s="54"/>
      <c r="N66" s="54"/>
      <c r="O66" s="54"/>
      <c r="P66" s="54"/>
    </row>
    <row r="67" spans="1:16" ht="15.75">
      <c r="A67" s="125"/>
      <c r="B67" s="56"/>
      <c r="C67" s="56"/>
      <c r="D67" s="56"/>
      <c r="E67" s="56"/>
      <c r="F67" s="54"/>
      <c r="G67" s="54"/>
      <c r="H67" s="54"/>
      <c r="I67" s="54"/>
      <c r="J67" s="54"/>
      <c r="K67" s="54"/>
      <c r="L67" s="54"/>
      <c r="M67" s="54"/>
      <c r="N67" s="54"/>
      <c r="O67" s="54"/>
      <c r="P67" s="54"/>
    </row>
    <row r="68" spans="1:16" ht="15.75">
      <c r="A68" s="125"/>
      <c r="B68" s="54"/>
      <c r="C68" s="54"/>
      <c r="D68" s="54"/>
      <c r="E68" s="54"/>
      <c r="F68" s="54"/>
      <c r="G68" s="54"/>
      <c r="H68" s="54"/>
      <c r="I68" s="54"/>
      <c r="J68" s="54"/>
      <c r="K68" s="54"/>
      <c r="L68" s="54"/>
      <c r="M68" s="54"/>
      <c r="N68" s="54"/>
      <c r="O68" s="54"/>
      <c r="P68" s="54"/>
    </row>
    <row r="69" spans="1:16" ht="15.75">
      <c r="A69" s="125"/>
      <c r="B69" s="54"/>
      <c r="C69" s="54"/>
      <c r="D69" s="54"/>
      <c r="E69" s="54"/>
      <c r="F69" s="54"/>
      <c r="G69" s="54"/>
      <c r="H69" s="54"/>
      <c r="I69" s="54"/>
      <c r="J69" s="54"/>
      <c r="K69" s="54"/>
      <c r="L69" s="54"/>
      <c r="M69" s="54"/>
      <c r="N69" s="54"/>
      <c r="O69" s="54"/>
      <c r="P69" s="54"/>
    </row>
    <row r="70" spans="1:16" ht="15.75">
      <c r="A70" s="125"/>
      <c r="B70" s="54"/>
      <c r="C70" s="54"/>
      <c r="D70" s="54"/>
      <c r="E70" s="54"/>
      <c r="F70" s="54"/>
      <c r="G70" s="54"/>
      <c r="H70" s="54"/>
      <c r="I70" s="54"/>
      <c r="J70" s="54"/>
      <c r="K70" s="54"/>
      <c r="L70" s="54"/>
      <c r="M70" s="54"/>
      <c r="N70" s="54"/>
      <c r="O70" s="54"/>
      <c r="P70" s="54"/>
    </row>
    <row r="71" spans="1:16" ht="15.75">
      <c r="A71" s="125"/>
      <c r="B71" s="54"/>
      <c r="C71" s="54"/>
      <c r="D71" s="54"/>
      <c r="E71" s="54"/>
      <c r="F71" s="54"/>
      <c r="G71" s="54"/>
      <c r="H71" s="54"/>
      <c r="I71" s="54"/>
      <c r="J71" s="54"/>
      <c r="K71" s="54"/>
      <c r="L71" s="54"/>
      <c r="M71" s="54"/>
      <c r="N71" s="54"/>
      <c r="O71" s="54"/>
      <c r="P71" s="54"/>
    </row>
    <row r="72" spans="1:16" ht="15.75">
      <c r="A72" s="125"/>
      <c r="B72" s="54"/>
      <c r="C72" s="54"/>
      <c r="D72" s="54"/>
      <c r="E72" s="54"/>
      <c r="F72" s="54"/>
      <c r="G72" s="54"/>
      <c r="H72" s="54"/>
      <c r="I72" s="54"/>
      <c r="J72" s="54"/>
      <c r="K72" s="54"/>
      <c r="L72" s="54"/>
      <c r="M72" s="54"/>
      <c r="N72" s="54"/>
      <c r="O72" s="54"/>
      <c r="P72" s="54"/>
    </row>
    <row r="73" spans="1:16" ht="15.75">
      <c r="A73" s="125"/>
      <c r="B73" s="54"/>
      <c r="C73" s="54"/>
      <c r="D73" s="54"/>
      <c r="E73" s="54"/>
      <c r="F73" s="54"/>
      <c r="G73" s="54"/>
      <c r="H73" s="54"/>
      <c r="I73" s="54"/>
      <c r="J73" s="54"/>
      <c r="K73" s="54"/>
      <c r="L73" s="54"/>
      <c r="M73" s="54"/>
      <c r="N73" s="54"/>
      <c r="O73" s="54"/>
      <c r="P73" s="54"/>
    </row>
    <row r="74" spans="1:16" ht="15.75">
      <c r="A74" s="125"/>
      <c r="B74" s="54"/>
      <c r="C74" s="54"/>
      <c r="D74" s="54"/>
      <c r="E74" s="54"/>
      <c r="F74" s="54"/>
      <c r="G74" s="54"/>
      <c r="H74" s="54"/>
      <c r="I74" s="54"/>
      <c r="J74" s="54"/>
      <c r="K74" s="54"/>
      <c r="L74" s="54"/>
      <c r="M74" s="54"/>
      <c r="N74" s="54"/>
      <c r="O74" s="54"/>
      <c r="P74" s="54"/>
    </row>
    <row r="75" spans="1:16" ht="15.75">
      <c r="A75" s="125"/>
      <c r="B75" s="54"/>
      <c r="C75" s="54"/>
      <c r="D75" s="54"/>
      <c r="E75" s="54"/>
      <c r="F75" s="54"/>
      <c r="G75" s="54"/>
      <c r="H75" s="54"/>
      <c r="I75" s="54"/>
      <c r="J75" s="54"/>
      <c r="K75" s="54"/>
      <c r="L75" s="54"/>
      <c r="M75" s="54"/>
      <c r="N75" s="54"/>
      <c r="O75" s="54"/>
      <c r="P75" s="54"/>
    </row>
    <row r="76" spans="1:16" ht="15.75">
      <c r="A76" s="125"/>
      <c r="B76" s="54"/>
      <c r="C76" s="54"/>
      <c r="D76" s="54"/>
      <c r="E76" s="54"/>
      <c r="F76" s="54"/>
      <c r="G76" s="54"/>
      <c r="H76" s="54"/>
      <c r="I76" s="54"/>
      <c r="J76" s="54"/>
      <c r="K76" s="54"/>
      <c r="L76" s="54"/>
      <c r="M76" s="54"/>
      <c r="N76" s="54"/>
      <c r="O76" s="54"/>
      <c r="P76" s="54"/>
    </row>
    <row r="77" spans="1:16" ht="15.75">
      <c r="A77" s="125"/>
      <c r="B77" s="54"/>
      <c r="C77" s="54"/>
      <c r="D77" s="54"/>
      <c r="E77" s="54"/>
      <c r="F77" s="54"/>
      <c r="G77" s="54"/>
      <c r="H77" s="54"/>
      <c r="I77" s="54"/>
      <c r="J77" s="54"/>
      <c r="K77" s="54"/>
      <c r="L77" s="54"/>
      <c r="M77" s="54"/>
      <c r="N77" s="54"/>
      <c r="O77" s="54"/>
      <c r="P77" s="54"/>
    </row>
    <row r="78" spans="1:16" ht="15.75">
      <c r="A78" s="125"/>
      <c r="B78" s="54"/>
      <c r="C78" s="54"/>
      <c r="D78" s="54"/>
      <c r="E78" s="54"/>
      <c r="F78" s="54"/>
      <c r="G78" s="54"/>
      <c r="H78" s="54"/>
      <c r="I78" s="54"/>
      <c r="J78" s="54"/>
      <c r="K78" s="54"/>
      <c r="L78" s="54"/>
      <c r="M78" s="54"/>
      <c r="N78" s="54"/>
      <c r="O78" s="54"/>
      <c r="P78" s="54"/>
    </row>
    <row r="79" spans="1:16" ht="15.75">
      <c r="A79" s="125"/>
      <c r="B79" s="54"/>
      <c r="C79" s="54"/>
      <c r="D79" s="54"/>
      <c r="E79" s="54"/>
      <c r="F79" s="54"/>
      <c r="G79" s="54"/>
      <c r="H79" s="54"/>
      <c r="I79" s="54"/>
      <c r="J79" s="54"/>
      <c r="K79" s="54"/>
      <c r="L79" s="54"/>
      <c r="M79" s="54"/>
      <c r="N79" s="54"/>
      <c r="O79" s="54"/>
      <c r="P79" s="54"/>
    </row>
    <row r="80" spans="1:16" ht="15.75">
      <c r="A80" s="125"/>
      <c r="B80" s="54"/>
      <c r="C80" s="54"/>
      <c r="D80" s="54"/>
      <c r="E80" s="54"/>
      <c r="F80" s="54"/>
      <c r="G80" s="54"/>
      <c r="H80" s="54"/>
      <c r="I80" s="54"/>
      <c r="J80" s="54"/>
      <c r="K80" s="54"/>
      <c r="L80" s="54"/>
      <c r="M80" s="54"/>
      <c r="N80" s="54"/>
      <c r="O80" s="54"/>
      <c r="P80" s="54"/>
    </row>
    <row r="81" spans="1:16" ht="15.75">
      <c r="A81" s="125"/>
      <c r="B81" s="54"/>
      <c r="C81" s="54"/>
      <c r="D81" s="54"/>
      <c r="E81" s="54"/>
      <c r="F81" s="54"/>
      <c r="G81" s="54"/>
      <c r="H81" s="54"/>
      <c r="I81" s="54"/>
      <c r="J81" s="54"/>
      <c r="K81" s="54"/>
      <c r="L81" s="54"/>
      <c r="M81" s="54"/>
      <c r="N81" s="54"/>
      <c r="O81" s="54"/>
      <c r="P81" s="54"/>
    </row>
    <row r="82" spans="1:16" ht="15.75">
      <c r="A82" s="125"/>
      <c r="B82" s="54"/>
      <c r="C82" s="54"/>
      <c r="D82" s="54"/>
      <c r="E82" s="54"/>
      <c r="F82" s="54"/>
      <c r="G82" s="54"/>
      <c r="H82" s="54"/>
      <c r="I82" s="54"/>
      <c r="J82" s="54"/>
      <c r="K82" s="54"/>
      <c r="L82" s="54"/>
      <c r="M82" s="54"/>
      <c r="N82" s="54"/>
      <c r="O82" s="54"/>
      <c r="P82" s="54"/>
    </row>
    <row r="83" spans="1:16" ht="15.75">
      <c r="A83" s="125"/>
      <c r="B83" s="54"/>
      <c r="C83" s="54"/>
      <c r="D83" s="54"/>
      <c r="E83" s="54"/>
      <c r="F83" s="54"/>
      <c r="G83" s="54"/>
      <c r="H83" s="54"/>
      <c r="I83" s="54"/>
      <c r="J83" s="54"/>
      <c r="K83" s="54"/>
      <c r="L83" s="54"/>
      <c r="M83" s="54"/>
      <c r="N83" s="54"/>
      <c r="O83" s="54"/>
      <c r="P83" s="54"/>
    </row>
    <row r="84" spans="1:16" ht="15.75">
      <c r="A84" s="125"/>
      <c r="B84" s="54"/>
      <c r="C84" s="54"/>
      <c r="D84" s="54"/>
      <c r="E84" s="54"/>
      <c r="F84" s="54"/>
      <c r="G84" s="54"/>
      <c r="H84" s="54"/>
      <c r="I84" s="54"/>
      <c r="J84" s="54"/>
      <c r="K84" s="54"/>
      <c r="L84" s="54"/>
      <c r="M84" s="54"/>
      <c r="N84" s="54"/>
      <c r="O84" s="54"/>
      <c r="P84" s="54"/>
    </row>
    <row r="85" spans="1:16" ht="15.75">
      <c r="A85" s="125"/>
      <c r="B85" s="54"/>
      <c r="C85" s="54"/>
      <c r="D85" s="54"/>
      <c r="E85" s="54"/>
      <c r="F85" s="54"/>
      <c r="G85" s="54"/>
      <c r="H85" s="54"/>
      <c r="I85" s="54"/>
      <c r="J85" s="54"/>
      <c r="K85" s="54"/>
      <c r="L85" s="54"/>
      <c r="M85" s="54"/>
      <c r="N85" s="54"/>
      <c r="O85" s="54"/>
      <c r="P85" s="54"/>
    </row>
    <row r="86" spans="1:16" ht="15.75">
      <c r="A86" s="125"/>
      <c r="B86" s="54"/>
      <c r="C86" s="54"/>
      <c r="D86" s="54"/>
      <c r="E86" s="54"/>
      <c r="F86" s="54"/>
      <c r="G86" s="54"/>
      <c r="H86" s="54"/>
      <c r="I86" s="54"/>
      <c r="J86" s="54"/>
      <c r="K86" s="54"/>
      <c r="L86" s="54"/>
      <c r="M86" s="54"/>
      <c r="N86" s="54"/>
      <c r="O86" s="54"/>
      <c r="P86" s="54"/>
    </row>
    <row r="87" spans="1:16" ht="15.75">
      <c r="A87" s="125"/>
      <c r="B87" s="54"/>
      <c r="C87" s="54"/>
      <c r="D87" s="54"/>
      <c r="E87" s="54"/>
      <c r="F87" s="54"/>
      <c r="G87" s="54"/>
      <c r="H87" s="54"/>
      <c r="I87" s="54"/>
      <c r="J87" s="54"/>
      <c r="K87" s="54"/>
      <c r="L87" s="54"/>
      <c r="M87" s="54"/>
      <c r="N87" s="54"/>
      <c r="O87" s="54"/>
      <c r="P87" s="54"/>
    </row>
    <row r="88" spans="1:16" ht="15.75">
      <c r="A88" s="125"/>
      <c r="B88" s="54"/>
      <c r="C88" s="54"/>
      <c r="D88" s="54"/>
      <c r="E88" s="54"/>
      <c r="F88" s="54"/>
      <c r="G88" s="54"/>
      <c r="H88" s="54"/>
      <c r="I88" s="54"/>
      <c r="J88" s="54"/>
      <c r="K88" s="54"/>
      <c r="L88" s="54"/>
      <c r="M88" s="54"/>
      <c r="N88" s="54"/>
      <c r="O88" s="54"/>
      <c r="P88" s="54"/>
    </row>
    <row r="89" spans="1:16" ht="15.75">
      <c r="A89" s="125"/>
      <c r="B89" s="54"/>
      <c r="C89" s="54"/>
      <c r="D89" s="54"/>
      <c r="E89" s="54"/>
      <c r="F89" s="54"/>
      <c r="G89" s="54"/>
      <c r="H89" s="54"/>
      <c r="I89" s="54"/>
      <c r="J89" s="54"/>
      <c r="K89" s="54"/>
      <c r="L89" s="54"/>
      <c r="M89" s="54"/>
      <c r="N89" s="54"/>
      <c r="O89" s="54"/>
      <c r="P89" s="54"/>
    </row>
    <row r="90" spans="1:16" ht="15.75">
      <c r="A90" s="125"/>
      <c r="B90" s="54"/>
      <c r="C90" s="54"/>
      <c r="D90" s="54"/>
      <c r="E90" s="54"/>
      <c r="F90" s="54"/>
      <c r="G90" s="54"/>
      <c r="H90" s="54"/>
      <c r="I90" s="54"/>
      <c r="J90" s="54"/>
      <c r="K90" s="54"/>
      <c r="L90" s="54"/>
      <c r="M90" s="54"/>
      <c r="N90" s="54"/>
      <c r="O90" s="54"/>
      <c r="P90" s="54"/>
    </row>
    <row r="91" spans="1:16" ht="15.75">
      <c r="A91" s="125"/>
      <c r="B91" s="54"/>
      <c r="C91" s="54"/>
      <c r="D91" s="54"/>
      <c r="E91" s="54"/>
      <c r="F91" s="54"/>
      <c r="G91" s="54"/>
      <c r="H91" s="54"/>
      <c r="I91" s="54"/>
      <c r="J91" s="54"/>
      <c r="K91" s="54"/>
      <c r="L91" s="54"/>
      <c r="M91" s="54"/>
      <c r="N91" s="54"/>
      <c r="O91" s="54"/>
      <c r="P91" s="54"/>
    </row>
    <row r="92" spans="1:16" ht="15.75">
      <c r="A92" s="125"/>
      <c r="B92" s="54"/>
      <c r="C92" s="54"/>
      <c r="D92" s="54"/>
      <c r="E92" s="54"/>
      <c r="F92" s="54"/>
      <c r="G92" s="54"/>
      <c r="H92" s="54"/>
      <c r="I92" s="54"/>
      <c r="J92" s="54"/>
      <c r="K92" s="54"/>
      <c r="L92" s="54"/>
      <c r="M92" s="54"/>
      <c r="N92" s="54"/>
      <c r="O92" s="54"/>
      <c r="P92" s="54"/>
    </row>
    <row r="93" spans="1:16" ht="15.75">
      <c r="A93" s="125"/>
      <c r="B93" s="54"/>
      <c r="C93" s="54"/>
      <c r="D93" s="54"/>
      <c r="E93" s="54"/>
      <c r="F93" s="54"/>
      <c r="G93" s="54"/>
      <c r="H93" s="54"/>
      <c r="I93" s="54"/>
      <c r="J93" s="54"/>
      <c r="K93" s="54"/>
      <c r="L93" s="54"/>
      <c r="M93" s="54"/>
      <c r="N93" s="54"/>
      <c r="O93" s="54"/>
      <c r="P93" s="54"/>
    </row>
    <row r="94" spans="1:16" ht="15.75">
      <c r="A94" s="125"/>
      <c r="B94" s="54"/>
      <c r="C94" s="54"/>
      <c r="D94" s="54"/>
      <c r="E94" s="54"/>
      <c r="F94" s="54"/>
      <c r="G94" s="54"/>
      <c r="H94" s="54"/>
      <c r="I94" s="54"/>
      <c r="J94" s="54"/>
      <c r="K94" s="54"/>
      <c r="L94" s="54"/>
      <c r="M94" s="54"/>
      <c r="N94" s="54"/>
      <c r="O94" s="54"/>
      <c r="P94" s="54"/>
    </row>
    <row r="95" spans="1:16" ht="15.75">
      <c r="A95" s="125"/>
      <c r="B95" s="54"/>
      <c r="C95" s="54"/>
      <c r="D95" s="54"/>
      <c r="E95" s="54"/>
      <c r="F95" s="54"/>
      <c r="G95" s="54"/>
      <c r="H95" s="54"/>
      <c r="I95" s="54"/>
      <c r="J95" s="54"/>
      <c r="K95" s="54"/>
      <c r="L95" s="54"/>
      <c r="M95" s="54"/>
      <c r="N95" s="54"/>
      <c r="O95" s="54"/>
      <c r="P95" s="54"/>
    </row>
    <row r="96" spans="1:16" ht="15.75">
      <c r="A96" s="125"/>
      <c r="B96" s="54"/>
      <c r="C96" s="54"/>
      <c r="D96" s="54"/>
      <c r="E96" s="54"/>
      <c r="F96" s="54"/>
      <c r="G96" s="54"/>
      <c r="H96" s="54"/>
      <c r="I96" s="54"/>
      <c r="J96" s="54"/>
      <c r="K96" s="54"/>
      <c r="L96" s="54"/>
      <c r="M96" s="54"/>
      <c r="N96" s="54"/>
      <c r="O96" s="54"/>
      <c r="P96" s="54"/>
    </row>
    <row r="97" spans="1:16" ht="15.75">
      <c r="A97" s="125"/>
      <c r="B97" s="54"/>
      <c r="C97" s="54"/>
      <c r="D97" s="54"/>
      <c r="E97" s="54"/>
      <c r="F97" s="54"/>
      <c r="G97" s="54"/>
      <c r="H97" s="54"/>
      <c r="I97" s="54"/>
      <c r="J97" s="54"/>
      <c r="K97" s="54"/>
      <c r="L97" s="54"/>
      <c r="M97" s="54"/>
      <c r="N97" s="54"/>
      <c r="O97" s="54"/>
      <c r="P97" s="54"/>
    </row>
    <row r="98" spans="1:16" ht="15.75">
      <c r="A98" s="125"/>
      <c r="B98" s="54"/>
      <c r="C98" s="54"/>
      <c r="D98" s="54"/>
      <c r="E98" s="54"/>
      <c r="F98" s="54"/>
      <c r="G98" s="54"/>
      <c r="H98" s="54"/>
      <c r="I98" s="54"/>
      <c r="J98" s="54"/>
      <c r="K98" s="54"/>
      <c r="L98" s="54"/>
      <c r="M98" s="54"/>
      <c r="N98" s="54"/>
      <c r="O98" s="54"/>
      <c r="P98" s="54"/>
    </row>
    <row r="99" spans="1:16" ht="15.75">
      <c r="A99" s="125"/>
      <c r="B99" s="54"/>
      <c r="C99" s="54"/>
      <c r="D99" s="54"/>
      <c r="E99" s="54"/>
      <c r="F99" s="54"/>
      <c r="G99" s="54"/>
      <c r="H99" s="54"/>
      <c r="I99" s="54"/>
      <c r="J99" s="54"/>
      <c r="K99" s="54"/>
      <c r="L99" s="54"/>
      <c r="M99" s="54"/>
      <c r="N99" s="54"/>
      <c r="O99" s="54"/>
      <c r="P99" s="54"/>
    </row>
    <row r="100" spans="1:16" ht="15.75">
      <c r="A100" s="125"/>
      <c r="B100" s="54"/>
      <c r="C100" s="54"/>
      <c r="D100" s="54"/>
      <c r="E100" s="54"/>
      <c r="F100" s="54"/>
      <c r="G100" s="54"/>
      <c r="H100" s="54"/>
      <c r="I100" s="54"/>
      <c r="J100" s="54"/>
      <c r="K100" s="54"/>
      <c r="L100" s="54"/>
      <c r="M100" s="54"/>
      <c r="N100" s="54"/>
      <c r="O100" s="54"/>
      <c r="P100" s="54"/>
    </row>
    <row r="101" spans="1:16" ht="15.75">
      <c r="A101" s="125"/>
      <c r="B101" s="54"/>
      <c r="C101" s="54"/>
      <c r="D101" s="54"/>
      <c r="E101" s="54"/>
      <c r="F101" s="54"/>
      <c r="G101" s="54"/>
      <c r="H101" s="54"/>
      <c r="I101" s="54"/>
      <c r="J101" s="54"/>
      <c r="K101" s="54"/>
      <c r="L101" s="54"/>
      <c r="M101" s="54"/>
      <c r="N101" s="54"/>
      <c r="O101" s="54"/>
      <c r="P101" s="54"/>
    </row>
    <row r="102" spans="1:16" ht="15.75">
      <c r="A102" s="125"/>
      <c r="B102" s="54"/>
      <c r="C102" s="54"/>
      <c r="D102" s="54"/>
      <c r="E102" s="54"/>
      <c r="F102" s="54"/>
      <c r="G102" s="54"/>
      <c r="H102" s="54"/>
      <c r="I102" s="54"/>
      <c r="J102" s="54"/>
      <c r="K102" s="54"/>
      <c r="L102" s="54"/>
      <c r="M102" s="54"/>
      <c r="N102" s="54"/>
      <c r="O102" s="54"/>
      <c r="P102" s="54"/>
    </row>
    <row r="103" spans="1:16" ht="15.75">
      <c r="A103" s="125"/>
      <c r="B103" s="54"/>
      <c r="C103" s="54"/>
      <c r="D103" s="54"/>
      <c r="E103" s="54"/>
      <c r="F103" s="54"/>
      <c r="G103" s="54"/>
      <c r="H103" s="54"/>
      <c r="I103" s="54"/>
      <c r="J103" s="54"/>
      <c r="K103" s="54"/>
      <c r="L103" s="54"/>
      <c r="M103" s="54"/>
      <c r="N103" s="54"/>
      <c r="O103" s="54"/>
      <c r="P103" s="54"/>
    </row>
    <row r="104" spans="1:16" ht="15.75">
      <c r="A104" s="125"/>
      <c r="B104" s="54"/>
      <c r="C104" s="54"/>
      <c r="D104" s="54"/>
      <c r="E104" s="54"/>
      <c r="F104" s="54"/>
      <c r="G104" s="54"/>
      <c r="H104" s="54"/>
      <c r="I104" s="54"/>
      <c r="J104" s="54"/>
      <c r="K104" s="54"/>
      <c r="L104" s="54"/>
      <c r="M104" s="54"/>
      <c r="N104" s="54"/>
      <c r="O104" s="54"/>
      <c r="P104" s="54"/>
    </row>
    <row r="105" spans="1:16" ht="15.75">
      <c r="A105" s="125"/>
      <c r="B105" s="54"/>
      <c r="C105" s="54"/>
      <c r="D105" s="54"/>
      <c r="E105" s="54"/>
      <c r="F105" s="54"/>
      <c r="G105" s="54"/>
      <c r="H105" s="54"/>
      <c r="I105" s="54"/>
      <c r="J105" s="54"/>
      <c r="K105" s="54"/>
      <c r="L105" s="54"/>
      <c r="M105" s="54"/>
      <c r="N105" s="54"/>
      <c r="O105" s="54"/>
      <c r="P105" s="54"/>
    </row>
    <row r="106" spans="1:16" ht="15.75">
      <c r="A106" s="125"/>
      <c r="B106" s="54"/>
      <c r="C106" s="54"/>
      <c r="D106" s="54"/>
      <c r="E106" s="54"/>
      <c r="F106" s="54"/>
      <c r="G106" s="54"/>
      <c r="H106" s="54"/>
      <c r="I106" s="54"/>
      <c r="J106" s="54"/>
      <c r="K106" s="54"/>
      <c r="L106" s="54"/>
      <c r="M106" s="54"/>
      <c r="N106" s="54"/>
      <c r="O106" s="54"/>
      <c r="P106" s="54"/>
    </row>
    <row r="107" spans="1:16" ht="15.75">
      <c r="A107" s="125"/>
      <c r="B107" s="54"/>
      <c r="C107" s="54"/>
      <c r="D107" s="54"/>
      <c r="E107" s="54"/>
      <c r="F107" s="54"/>
      <c r="G107" s="54"/>
      <c r="H107" s="54"/>
      <c r="I107" s="54"/>
      <c r="J107" s="54"/>
      <c r="K107" s="54"/>
      <c r="L107" s="54"/>
      <c r="M107" s="54"/>
      <c r="N107" s="54"/>
      <c r="O107" s="54"/>
      <c r="P107" s="54"/>
    </row>
    <row r="108" spans="1:16" ht="15.75">
      <c r="A108" s="125"/>
      <c r="B108" s="54"/>
      <c r="C108" s="54"/>
      <c r="D108" s="54"/>
      <c r="E108" s="54"/>
      <c r="F108" s="54"/>
      <c r="G108" s="54"/>
      <c r="H108" s="54"/>
      <c r="I108" s="54"/>
      <c r="J108" s="54"/>
      <c r="K108" s="54"/>
      <c r="L108" s="54"/>
      <c r="M108" s="54"/>
      <c r="N108" s="54"/>
      <c r="O108" s="54"/>
      <c r="P108" s="54"/>
    </row>
    <row r="109" spans="1:16" ht="15.75">
      <c r="A109" s="125"/>
      <c r="B109" s="54"/>
      <c r="C109" s="54"/>
      <c r="D109" s="54"/>
      <c r="E109" s="54"/>
      <c r="F109" s="54"/>
      <c r="G109" s="54"/>
      <c r="H109" s="54"/>
      <c r="I109" s="54"/>
      <c r="J109" s="54"/>
      <c r="K109" s="54"/>
      <c r="L109" s="54"/>
      <c r="M109" s="54"/>
      <c r="N109" s="54"/>
      <c r="O109" s="54"/>
      <c r="P109" s="54"/>
    </row>
    <row r="110" spans="1:16" ht="15.75">
      <c r="A110" s="125"/>
      <c r="B110" s="54"/>
      <c r="C110" s="54"/>
      <c r="D110" s="54"/>
      <c r="E110" s="54"/>
      <c r="F110" s="54"/>
      <c r="G110" s="54"/>
      <c r="H110" s="54"/>
      <c r="I110" s="54"/>
      <c r="J110" s="54"/>
      <c r="K110" s="54"/>
      <c r="L110" s="54"/>
      <c r="M110" s="54"/>
      <c r="N110" s="54"/>
      <c r="O110" s="54"/>
      <c r="P110" s="54"/>
    </row>
    <row r="111" spans="1:16" ht="15.75">
      <c r="A111" s="125"/>
      <c r="B111" s="54"/>
      <c r="C111" s="54"/>
      <c r="D111" s="54"/>
      <c r="E111" s="54"/>
      <c r="F111" s="54"/>
      <c r="G111" s="54"/>
      <c r="H111" s="54"/>
      <c r="I111" s="54"/>
      <c r="J111" s="54"/>
      <c r="K111" s="54"/>
      <c r="L111" s="54"/>
      <c r="M111" s="54"/>
      <c r="N111" s="54"/>
      <c r="O111" s="54"/>
      <c r="P111" s="54"/>
    </row>
    <row r="112" spans="1:16" ht="15.75">
      <c r="A112" s="125"/>
      <c r="B112" s="54"/>
      <c r="C112" s="54"/>
      <c r="D112" s="54"/>
      <c r="E112" s="54"/>
      <c r="F112" s="54"/>
      <c r="G112" s="54"/>
      <c r="H112" s="54"/>
      <c r="I112" s="54"/>
      <c r="J112" s="54"/>
      <c r="K112" s="54"/>
      <c r="L112" s="54"/>
      <c r="M112" s="54"/>
      <c r="N112" s="54"/>
      <c r="O112" s="54"/>
      <c r="P112" s="54"/>
    </row>
    <row r="113" spans="1:16" ht="15.75">
      <c r="A113" s="125"/>
      <c r="B113" s="54"/>
      <c r="C113" s="54"/>
      <c r="D113" s="54"/>
      <c r="E113" s="54"/>
      <c r="F113" s="54"/>
      <c r="G113" s="54"/>
      <c r="H113" s="54"/>
      <c r="I113" s="54"/>
      <c r="J113" s="54"/>
      <c r="K113" s="54"/>
      <c r="L113" s="54"/>
      <c r="M113" s="54"/>
      <c r="N113" s="54"/>
      <c r="O113" s="54"/>
      <c r="P113" s="54"/>
    </row>
    <row r="114" spans="1:16" ht="15.75">
      <c r="A114" s="125"/>
      <c r="B114" s="54"/>
      <c r="C114" s="54"/>
      <c r="D114" s="54"/>
      <c r="E114" s="54"/>
      <c r="F114" s="54"/>
      <c r="G114" s="54"/>
      <c r="H114" s="54"/>
      <c r="I114" s="54"/>
      <c r="J114" s="54"/>
      <c r="K114" s="54"/>
      <c r="L114" s="54"/>
      <c r="M114" s="54"/>
      <c r="N114" s="54"/>
      <c r="O114" s="54"/>
      <c r="P114" s="54"/>
    </row>
    <row r="115" spans="1:16" ht="15.75">
      <c r="A115" s="125"/>
      <c r="B115" s="54"/>
      <c r="C115" s="54"/>
      <c r="D115" s="54"/>
      <c r="E115" s="54"/>
      <c r="F115" s="54"/>
      <c r="G115" s="54"/>
      <c r="H115" s="54"/>
      <c r="I115" s="54"/>
      <c r="J115" s="54"/>
      <c r="K115" s="54"/>
      <c r="L115" s="54"/>
      <c r="M115" s="54"/>
      <c r="N115" s="54"/>
      <c r="O115" s="54"/>
      <c r="P115" s="54"/>
    </row>
    <row r="116" spans="1:16" ht="15.75">
      <c r="A116" s="125"/>
      <c r="B116" s="54"/>
      <c r="C116" s="54"/>
      <c r="D116" s="54"/>
      <c r="E116" s="54"/>
      <c r="F116" s="54"/>
      <c r="G116" s="54"/>
      <c r="H116" s="54"/>
      <c r="I116" s="54"/>
      <c r="J116" s="54"/>
      <c r="K116" s="54"/>
      <c r="L116" s="54"/>
      <c r="M116" s="54"/>
      <c r="N116" s="54"/>
      <c r="O116" s="54"/>
      <c r="P116" s="54"/>
    </row>
    <row r="117" spans="1:16" ht="15.75">
      <c r="A117" s="125"/>
      <c r="B117" s="54"/>
      <c r="C117" s="54"/>
      <c r="D117" s="54"/>
      <c r="E117" s="54"/>
      <c r="F117" s="54"/>
      <c r="G117" s="54"/>
      <c r="H117" s="54"/>
      <c r="I117" s="54"/>
      <c r="J117" s="54"/>
      <c r="K117" s="54"/>
      <c r="L117" s="54"/>
      <c r="M117" s="54"/>
      <c r="N117" s="54"/>
      <c r="O117" s="54"/>
      <c r="P117" s="54"/>
    </row>
    <row r="118" spans="1:16" ht="15.75">
      <c r="A118" s="125"/>
      <c r="B118" s="54"/>
      <c r="C118" s="54"/>
      <c r="D118" s="54"/>
      <c r="E118" s="54"/>
      <c r="F118" s="54"/>
      <c r="G118" s="54"/>
      <c r="H118" s="54"/>
      <c r="I118" s="54"/>
      <c r="J118" s="54"/>
      <c r="K118" s="54"/>
      <c r="L118" s="54"/>
      <c r="M118" s="54"/>
      <c r="N118" s="54"/>
      <c r="O118" s="54"/>
      <c r="P118" s="54"/>
    </row>
    <row r="119" spans="1:16" ht="15.75">
      <c r="A119" s="125"/>
      <c r="B119" s="54"/>
      <c r="C119" s="54"/>
      <c r="D119" s="54"/>
      <c r="E119" s="54"/>
      <c r="F119" s="54"/>
      <c r="G119" s="54"/>
      <c r="H119" s="54"/>
      <c r="I119" s="54"/>
      <c r="J119" s="54"/>
      <c r="K119" s="54"/>
      <c r="L119" s="54"/>
      <c r="M119" s="54"/>
      <c r="N119" s="54"/>
      <c r="O119" s="54"/>
      <c r="P119" s="54"/>
    </row>
    <row r="120" spans="1:16" ht="15.75">
      <c r="A120" s="125"/>
      <c r="B120" s="54"/>
      <c r="C120" s="54"/>
      <c r="D120" s="54"/>
      <c r="E120" s="54"/>
      <c r="F120" s="54"/>
      <c r="G120" s="54"/>
      <c r="H120" s="54"/>
      <c r="I120" s="54"/>
      <c r="J120" s="54"/>
      <c r="K120" s="54"/>
      <c r="L120" s="54"/>
      <c r="M120" s="54"/>
      <c r="N120" s="54"/>
      <c r="O120" s="54"/>
      <c r="P120" s="54"/>
    </row>
    <row r="121" spans="1:16" ht="15.75">
      <c r="A121" s="125"/>
      <c r="B121" s="54"/>
      <c r="C121" s="54"/>
      <c r="D121" s="54"/>
      <c r="E121" s="54"/>
      <c r="F121" s="54"/>
      <c r="G121" s="54"/>
      <c r="H121" s="54"/>
      <c r="I121" s="54"/>
      <c r="J121" s="54"/>
      <c r="K121" s="54"/>
      <c r="L121" s="54"/>
      <c r="M121" s="54"/>
      <c r="N121" s="54"/>
      <c r="O121" s="54"/>
      <c r="P121" s="54"/>
    </row>
    <row r="122" spans="1:16" ht="15.75">
      <c r="A122" s="125"/>
      <c r="B122" s="54"/>
      <c r="C122" s="54"/>
      <c r="D122" s="54"/>
      <c r="E122" s="54"/>
      <c r="F122" s="54"/>
      <c r="G122" s="54"/>
      <c r="H122" s="54"/>
      <c r="I122" s="54"/>
      <c r="J122" s="54"/>
      <c r="K122" s="54"/>
      <c r="L122" s="54"/>
      <c r="M122" s="54"/>
      <c r="N122" s="54"/>
      <c r="O122" s="54"/>
      <c r="P122" s="54"/>
    </row>
    <row r="123" spans="1:16" ht="15.75">
      <c r="A123" s="125"/>
      <c r="B123" s="54"/>
      <c r="C123" s="54"/>
      <c r="D123" s="54"/>
      <c r="E123" s="54"/>
      <c r="F123" s="54"/>
      <c r="G123" s="54"/>
      <c r="H123" s="54"/>
      <c r="I123" s="54"/>
      <c r="J123" s="54"/>
      <c r="K123" s="54"/>
      <c r="L123" s="54"/>
      <c r="M123" s="54"/>
      <c r="N123" s="54"/>
      <c r="O123" s="54"/>
      <c r="P123" s="54"/>
    </row>
    <row r="124" spans="1:16" ht="15.75">
      <c r="A124" s="125"/>
      <c r="B124" s="54"/>
      <c r="C124" s="54"/>
      <c r="D124" s="54"/>
      <c r="E124" s="54"/>
      <c r="F124" s="54"/>
      <c r="G124" s="54"/>
      <c r="H124" s="54"/>
      <c r="I124" s="54"/>
      <c r="J124" s="54"/>
      <c r="K124" s="54"/>
      <c r="L124" s="54"/>
      <c r="M124" s="54"/>
      <c r="N124" s="54"/>
      <c r="O124" s="54"/>
      <c r="P124" s="54"/>
    </row>
    <row r="125" spans="1:16" ht="15.75">
      <c r="A125" s="125"/>
      <c r="B125" s="54"/>
      <c r="C125" s="54"/>
      <c r="D125" s="54"/>
      <c r="E125" s="54"/>
      <c r="F125" s="54"/>
      <c r="G125" s="54"/>
      <c r="H125" s="54"/>
      <c r="I125" s="54"/>
      <c r="J125" s="54"/>
      <c r="K125" s="54"/>
      <c r="L125" s="54"/>
      <c r="M125" s="54"/>
      <c r="N125" s="54"/>
      <c r="O125" s="54"/>
      <c r="P125" s="54"/>
    </row>
    <row r="126" spans="1:16" ht="15.75">
      <c r="A126" s="125"/>
      <c r="B126" s="54"/>
      <c r="C126" s="54"/>
      <c r="D126" s="54"/>
      <c r="E126" s="54"/>
      <c r="F126" s="54"/>
      <c r="G126" s="54"/>
      <c r="H126" s="54"/>
      <c r="I126" s="54"/>
      <c r="J126" s="54"/>
      <c r="K126" s="54"/>
      <c r="L126" s="54"/>
      <c r="M126" s="54"/>
      <c r="N126" s="54"/>
      <c r="O126" s="54"/>
      <c r="P126" s="54"/>
    </row>
    <row r="127" spans="1:16" ht="15.75">
      <c r="A127" s="125"/>
      <c r="B127" s="54"/>
      <c r="C127" s="54"/>
      <c r="D127" s="54"/>
      <c r="E127" s="54"/>
      <c r="F127" s="54"/>
      <c r="G127" s="54"/>
      <c r="H127" s="54"/>
      <c r="I127" s="54"/>
      <c r="J127" s="54"/>
      <c r="K127" s="54"/>
      <c r="L127" s="54"/>
      <c r="M127" s="54"/>
      <c r="N127" s="54"/>
      <c r="O127" s="54"/>
      <c r="P127" s="54"/>
    </row>
    <row r="128" spans="1:16" ht="15.75">
      <c r="A128" s="125"/>
      <c r="B128" s="54"/>
      <c r="C128" s="54"/>
      <c r="D128" s="54"/>
      <c r="E128" s="54"/>
      <c r="F128" s="54"/>
      <c r="G128" s="54"/>
      <c r="H128" s="54"/>
      <c r="I128" s="54"/>
      <c r="J128" s="54"/>
      <c r="K128" s="54"/>
      <c r="L128" s="54"/>
      <c r="M128" s="54"/>
      <c r="N128" s="54"/>
      <c r="O128" s="54"/>
      <c r="P128" s="54"/>
    </row>
    <row r="129" spans="1:16" ht="15.75">
      <c r="A129" s="125"/>
      <c r="B129" s="54"/>
      <c r="C129" s="54"/>
      <c r="D129" s="54"/>
      <c r="E129" s="54"/>
      <c r="F129" s="54"/>
      <c r="G129" s="54"/>
      <c r="H129" s="54"/>
      <c r="I129" s="54"/>
      <c r="J129" s="54"/>
      <c r="K129" s="54"/>
      <c r="L129" s="54"/>
      <c r="M129" s="54"/>
      <c r="N129" s="54"/>
      <c r="O129" s="54"/>
      <c r="P129" s="54"/>
    </row>
    <row r="130" spans="1:16" ht="15.75">
      <c r="A130" s="125"/>
      <c r="B130" s="54"/>
      <c r="C130" s="54"/>
      <c r="D130" s="54"/>
      <c r="E130" s="54"/>
      <c r="F130" s="54"/>
      <c r="G130" s="54"/>
      <c r="H130" s="54"/>
      <c r="I130" s="54"/>
      <c r="J130" s="54"/>
      <c r="K130" s="54"/>
      <c r="L130" s="54"/>
      <c r="M130" s="54"/>
      <c r="N130" s="54"/>
      <c r="O130" s="54"/>
      <c r="P130" s="54"/>
    </row>
    <row r="131" spans="1:16" ht="15.75">
      <c r="A131" s="125"/>
      <c r="B131" s="54"/>
      <c r="C131" s="54"/>
      <c r="D131" s="54"/>
      <c r="E131" s="54"/>
      <c r="F131" s="54"/>
      <c r="G131" s="54"/>
      <c r="H131" s="54"/>
      <c r="I131" s="54"/>
      <c r="J131" s="54"/>
      <c r="K131" s="54"/>
      <c r="L131" s="54"/>
      <c r="M131" s="54"/>
      <c r="N131" s="54"/>
      <c r="O131" s="54"/>
      <c r="P131" s="54"/>
    </row>
    <row r="132" spans="1:16" ht="15.75">
      <c r="A132" s="125"/>
      <c r="B132" s="54"/>
      <c r="C132" s="54"/>
      <c r="D132" s="54"/>
      <c r="E132" s="54"/>
      <c r="F132" s="54"/>
      <c r="G132" s="54"/>
      <c r="H132" s="54"/>
      <c r="I132" s="54"/>
      <c r="J132" s="54"/>
      <c r="K132" s="54"/>
      <c r="L132" s="54"/>
      <c r="M132" s="54"/>
      <c r="N132" s="54"/>
      <c r="O132" s="54"/>
      <c r="P132" s="54"/>
    </row>
    <row r="133" spans="1:16" ht="15.75">
      <c r="A133" s="125"/>
      <c r="B133" s="54"/>
      <c r="C133" s="54"/>
      <c r="D133" s="54"/>
      <c r="E133" s="54"/>
      <c r="F133" s="54"/>
      <c r="G133" s="54"/>
      <c r="H133" s="54"/>
      <c r="I133" s="54"/>
      <c r="J133" s="54"/>
      <c r="K133" s="54"/>
      <c r="L133" s="54"/>
      <c r="M133" s="54"/>
      <c r="N133" s="54"/>
      <c r="O133" s="54"/>
      <c r="P133" s="54"/>
    </row>
    <row r="134" spans="1:16" ht="15.75">
      <c r="A134" s="125"/>
      <c r="B134" s="54"/>
      <c r="C134" s="54"/>
      <c r="D134" s="54"/>
      <c r="E134" s="54"/>
      <c r="F134" s="54"/>
      <c r="G134" s="54"/>
      <c r="H134" s="54"/>
      <c r="I134" s="54"/>
      <c r="J134" s="54"/>
      <c r="K134" s="54"/>
      <c r="L134" s="54"/>
      <c r="M134" s="54"/>
      <c r="N134" s="54"/>
      <c r="O134" s="54"/>
      <c r="P134" s="54"/>
    </row>
    <row r="135" spans="1:16" ht="15.75">
      <c r="A135" s="54"/>
      <c r="B135" s="54"/>
      <c r="C135" s="54"/>
      <c r="D135" s="54"/>
      <c r="E135" s="54"/>
      <c r="F135" s="54"/>
      <c r="G135" s="54"/>
      <c r="H135" s="54"/>
      <c r="I135" s="54"/>
      <c r="J135" s="54"/>
      <c r="K135" s="54"/>
      <c r="L135" s="54"/>
      <c r="M135" s="54"/>
      <c r="N135" s="54"/>
      <c r="O135" s="54"/>
      <c r="P135" s="54"/>
    </row>
    <row r="136" spans="1:16" ht="15.75">
      <c r="A136" s="54"/>
      <c r="B136" s="54"/>
      <c r="C136" s="54"/>
      <c r="D136" s="54"/>
      <c r="E136" s="54"/>
      <c r="F136" s="54"/>
      <c r="G136" s="54"/>
      <c r="H136" s="54"/>
      <c r="I136" s="54"/>
      <c r="J136" s="54"/>
      <c r="K136" s="54"/>
      <c r="L136" s="54"/>
      <c r="M136" s="54"/>
      <c r="N136" s="54"/>
      <c r="O136" s="54"/>
      <c r="P136" s="54"/>
    </row>
    <row r="137" spans="1:16" ht="15.75">
      <c r="A137" s="54"/>
      <c r="B137" s="54"/>
      <c r="C137" s="54"/>
      <c r="D137" s="54"/>
      <c r="E137" s="54"/>
      <c r="F137" s="54"/>
      <c r="G137" s="54"/>
      <c r="H137" s="54"/>
      <c r="I137" s="54"/>
      <c r="J137" s="54"/>
      <c r="K137" s="54"/>
      <c r="L137" s="54"/>
      <c r="M137" s="54"/>
      <c r="N137" s="54"/>
      <c r="O137" s="54"/>
      <c r="P137" s="54"/>
    </row>
    <row r="138" spans="1:16" ht="15.75">
      <c r="A138" s="54"/>
      <c r="B138" s="54"/>
      <c r="C138" s="54"/>
      <c r="D138" s="54"/>
      <c r="E138" s="54"/>
      <c r="F138" s="54"/>
      <c r="G138" s="54"/>
      <c r="H138" s="54"/>
      <c r="I138" s="54"/>
      <c r="J138" s="54"/>
      <c r="K138" s="54"/>
      <c r="L138" s="54"/>
      <c r="M138" s="54"/>
      <c r="N138" s="54"/>
      <c r="O138" s="54"/>
      <c r="P138" s="54"/>
    </row>
    <row r="139" spans="1:16" ht="15.75">
      <c r="A139" s="54"/>
      <c r="B139" s="54"/>
      <c r="C139" s="54"/>
      <c r="D139" s="54"/>
      <c r="E139" s="54"/>
      <c r="F139" s="54"/>
      <c r="G139" s="54"/>
      <c r="H139" s="54"/>
      <c r="I139" s="54"/>
      <c r="J139" s="54"/>
      <c r="K139" s="54"/>
      <c r="L139" s="54"/>
      <c r="M139" s="54"/>
      <c r="N139" s="54"/>
      <c r="O139" s="54"/>
      <c r="P139" s="54"/>
    </row>
    <row r="140" spans="1:16" ht="15.75">
      <c r="A140" s="54"/>
      <c r="B140" s="54"/>
      <c r="C140" s="54"/>
      <c r="D140" s="54"/>
      <c r="E140" s="54"/>
      <c r="F140" s="54"/>
      <c r="G140" s="54"/>
      <c r="H140" s="54"/>
      <c r="I140" s="54"/>
      <c r="J140" s="54"/>
      <c r="K140" s="54"/>
      <c r="L140" s="54"/>
      <c r="M140" s="54"/>
      <c r="N140" s="54"/>
      <c r="O140" s="54"/>
      <c r="P140" s="54"/>
    </row>
    <row r="141" spans="1:16" ht="15.75">
      <c r="A141" s="54"/>
      <c r="B141" s="54"/>
      <c r="C141" s="54"/>
      <c r="D141" s="54"/>
      <c r="E141" s="54"/>
      <c r="F141" s="54"/>
      <c r="G141" s="54"/>
      <c r="H141" s="54"/>
      <c r="I141" s="54"/>
      <c r="J141" s="54"/>
      <c r="K141" s="54"/>
      <c r="L141" s="54"/>
      <c r="M141" s="54"/>
      <c r="N141" s="54"/>
      <c r="O141" s="54"/>
      <c r="P141" s="54"/>
    </row>
    <row r="142" spans="1:16" ht="15.75">
      <c r="A142" s="54"/>
      <c r="B142" s="54"/>
      <c r="C142" s="54"/>
      <c r="D142" s="54"/>
      <c r="E142" s="54"/>
      <c r="F142" s="54"/>
      <c r="G142" s="54"/>
      <c r="H142" s="54"/>
      <c r="I142" s="54"/>
      <c r="J142" s="54"/>
      <c r="K142" s="54"/>
      <c r="L142" s="54"/>
      <c r="M142" s="54"/>
      <c r="N142" s="54"/>
      <c r="O142" s="54"/>
      <c r="P142" s="54"/>
    </row>
    <row r="143" spans="1:16" ht="15.75">
      <c r="A143" s="54"/>
      <c r="B143" s="54"/>
      <c r="C143" s="54"/>
      <c r="D143" s="54"/>
      <c r="E143" s="54"/>
      <c r="F143" s="54"/>
      <c r="G143" s="54"/>
      <c r="H143" s="54"/>
      <c r="I143" s="54"/>
      <c r="J143" s="54"/>
      <c r="K143" s="54"/>
      <c r="L143" s="54"/>
      <c r="M143" s="54"/>
      <c r="N143" s="54"/>
      <c r="O143" s="54"/>
      <c r="P143" s="54"/>
    </row>
    <row r="144" spans="1:16" ht="15.75">
      <c r="A144" s="54"/>
      <c r="B144" s="54"/>
      <c r="C144" s="54"/>
      <c r="D144" s="54"/>
      <c r="E144" s="54"/>
      <c r="F144" s="54"/>
      <c r="G144" s="54"/>
      <c r="H144" s="54"/>
      <c r="I144" s="54"/>
      <c r="J144" s="54"/>
      <c r="K144" s="54"/>
      <c r="L144" s="54"/>
      <c r="M144" s="54"/>
      <c r="N144" s="54"/>
      <c r="O144" s="54"/>
      <c r="P144" s="54"/>
    </row>
    <row r="145" spans="1:16" ht="15.75">
      <c r="A145" s="54"/>
      <c r="B145" s="54"/>
      <c r="C145" s="54"/>
      <c r="D145" s="54"/>
      <c r="E145" s="54"/>
      <c r="F145" s="54"/>
      <c r="G145" s="54"/>
      <c r="H145" s="54"/>
      <c r="I145" s="54"/>
      <c r="J145" s="54"/>
      <c r="K145" s="54"/>
      <c r="L145" s="54"/>
      <c r="M145" s="54"/>
      <c r="N145" s="54"/>
      <c r="O145" s="54"/>
      <c r="P145" s="54"/>
    </row>
    <row r="146" spans="1:16" ht="15.75">
      <c r="A146" s="54"/>
      <c r="B146" s="54"/>
      <c r="C146" s="54"/>
      <c r="D146" s="54"/>
      <c r="E146" s="54"/>
      <c r="F146" s="54"/>
      <c r="G146" s="54"/>
      <c r="H146" s="54"/>
      <c r="I146" s="54"/>
      <c r="J146" s="54"/>
      <c r="K146" s="54"/>
      <c r="L146" s="54"/>
      <c r="M146" s="54"/>
      <c r="N146" s="54"/>
      <c r="O146" s="54"/>
      <c r="P146" s="54"/>
    </row>
    <row r="147" spans="1:16" ht="15.75">
      <c r="A147" s="54"/>
      <c r="B147" s="54"/>
      <c r="C147" s="54"/>
      <c r="D147" s="54"/>
      <c r="E147" s="54"/>
      <c r="F147" s="54"/>
      <c r="G147" s="54"/>
      <c r="H147" s="54"/>
      <c r="I147" s="54"/>
      <c r="J147" s="54"/>
      <c r="K147" s="54"/>
      <c r="L147" s="54"/>
      <c r="M147" s="54"/>
      <c r="N147" s="54"/>
      <c r="O147" s="54"/>
      <c r="P147" s="54"/>
    </row>
    <row r="148" spans="1:16" ht="15.75">
      <c r="A148" s="54"/>
      <c r="B148" s="54"/>
      <c r="C148" s="54"/>
      <c r="D148" s="54"/>
      <c r="E148" s="54"/>
      <c r="F148" s="54"/>
      <c r="G148" s="54"/>
      <c r="H148" s="54"/>
      <c r="I148" s="54"/>
      <c r="J148" s="54"/>
      <c r="K148" s="54"/>
      <c r="L148" s="54"/>
      <c r="M148" s="54"/>
      <c r="N148" s="54"/>
      <c r="O148" s="54"/>
      <c r="P148" s="54"/>
    </row>
    <row r="149" spans="1:16" ht="15.75">
      <c r="A149" s="54"/>
      <c r="B149" s="54"/>
      <c r="C149" s="54"/>
      <c r="D149" s="54"/>
      <c r="E149" s="54"/>
      <c r="F149" s="54"/>
      <c r="G149" s="54"/>
      <c r="H149" s="54"/>
      <c r="I149" s="54"/>
      <c r="J149" s="54"/>
      <c r="K149" s="54"/>
      <c r="L149" s="54"/>
      <c r="M149" s="54"/>
      <c r="N149" s="54"/>
      <c r="O149" s="54"/>
      <c r="P149" s="54"/>
    </row>
    <row r="150" spans="1:16" ht="15.75">
      <c r="A150" s="54"/>
      <c r="B150" s="54"/>
      <c r="C150" s="54"/>
      <c r="D150" s="54"/>
      <c r="E150" s="54"/>
      <c r="F150" s="54"/>
      <c r="G150" s="54"/>
      <c r="H150" s="54"/>
      <c r="I150" s="54"/>
      <c r="J150" s="54"/>
      <c r="K150" s="54"/>
      <c r="L150" s="54"/>
      <c r="M150" s="54"/>
      <c r="N150" s="54"/>
      <c r="O150" s="54"/>
      <c r="P150" s="54"/>
    </row>
    <row r="151" spans="1:16" ht="15.75">
      <c r="A151" s="54"/>
      <c r="B151" s="54"/>
      <c r="C151" s="54"/>
      <c r="D151" s="54"/>
      <c r="E151" s="54"/>
      <c r="F151" s="54"/>
      <c r="G151" s="54"/>
      <c r="H151" s="54"/>
      <c r="I151" s="54"/>
      <c r="J151" s="54"/>
      <c r="K151" s="54"/>
      <c r="L151" s="54"/>
      <c r="M151" s="54"/>
      <c r="N151" s="54"/>
      <c r="O151" s="54"/>
      <c r="P151" s="54"/>
    </row>
    <row r="152" spans="1:16" ht="15.75">
      <c r="A152" s="54"/>
      <c r="B152" s="54"/>
      <c r="C152" s="54"/>
      <c r="D152" s="54"/>
      <c r="E152" s="54"/>
      <c r="F152" s="54"/>
      <c r="G152" s="54"/>
      <c r="H152" s="54"/>
      <c r="I152" s="54"/>
      <c r="J152" s="54"/>
      <c r="K152" s="54"/>
      <c r="L152" s="54"/>
      <c r="M152" s="54"/>
      <c r="N152" s="54"/>
      <c r="O152" s="54"/>
      <c r="P152" s="54"/>
    </row>
    <row r="153" spans="1:16" ht="15.75">
      <c r="A153" s="54"/>
      <c r="B153" s="54"/>
      <c r="C153" s="54"/>
      <c r="D153" s="54"/>
      <c r="E153" s="54"/>
      <c r="F153" s="54"/>
      <c r="G153" s="54"/>
      <c r="H153" s="54"/>
      <c r="I153" s="54"/>
      <c r="J153" s="54"/>
      <c r="K153" s="54"/>
      <c r="L153" s="54"/>
      <c r="M153" s="54"/>
      <c r="N153" s="54"/>
      <c r="O153" s="54"/>
      <c r="P153" s="54"/>
    </row>
    <row r="154" spans="1:16" ht="15.75">
      <c r="A154" s="54"/>
      <c r="B154" s="54"/>
      <c r="C154" s="54"/>
      <c r="D154" s="54"/>
      <c r="E154" s="54"/>
      <c r="F154" s="54"/>
      <c r="G154" s="54"/>
      <c r="H154" s="54"/>
      <c r="I154" s="54"/>
      <c r="J154" s="54"/>
      <c r="K154" s="54"/>
      <c r="L154" s="54"/>
      <c r="M154" s="54"/>
      <c r="N154" s="54"/>
      <c r="O154" s="54"/>
      <c r="P154" s="54"/>
    </row>
    <row r="155" spans="1:16" ht="15.75">
      <c r="A155" s="54"/>
      <c r="B155" s="54"/>
      <c r="C155" s="54"/>
      <c r="D155" s="54"/>
      <c r="E155" s="54"/>
      <c r="F155" s="54"/>
      <c r="G155" s="54"/>
      <c r="H155" s="54"/>
      <c r="I155" s="54"/>
      <c r="J155" s="54"/>
      <c r="K155" s="54"/>
      <c r="L155" s="54"/>
      <c r="M155" s="54"/>
      <c r="N155" s="54"/>
      <c r="O155" s="54"/>
      <c r="P155" s="54"/>
    </row>
    <row r="156" spans="1:16" ht="15.75">
      <c r="A156" s="54"/>
      <c r="B156" s="54"/>
      <c r="C156" s="54"/>
      <c r="D156" s="54"/>
      <c r="E156" s="54"/>
      <c r="F156" s="54"/>
      <c r="G156" s="54"/>
      <c r="H156" s="54"/>
      <c r="I156" s="54"/>
      <c r="J156" s="54"/>
      <c r="K156" s="54"/>
      <c r="L156" s="54"/>
      <c r="M156" s="54"/>
      <c r="N156" s="54"/>
      <c r="O156" s="54"/>
      <c r="P156" s="54"/>
    </row>
    <row r="157" spans="1:16" ht="15.75">
      <c r="A157" s="54"/>
      <c r="B157" s="54"/>
      <c r="C157" s="54"/>
      <c r="D157" s="54"/>
      <c r="E157" s="54"/>
      <c r="F157" s="54"/>
      <c r="G157" s="54"/>
      <c r="H157" s="54"/>
      <c r="I157" s="54"/>
      <c r="J157" s="54"/>
      <c r="K157" s="54"/>
      <c r="L157" s="54"/>
      <c r="M157" s="54"/>
      <c r="N157" s="54"/>
      <c r="O157" s="54"/>
      <c r="P157" s="54"/>
    </row>
    <row r="158" spans="1:16" ht="15.75">
      <c r="A158" s="54"/>
      <c r="B158" s="54"/>
      <c r="C158" s="54"/>
      <c r="D158" s="54"/>
      <c r="E158" s="54"/>
      <c r="F158" s="54"/>
      <c r="G158" s="54"/>
      <c r="H158" s="54"/>
      <c r="I158" s="54"/>
      <c r="J158" s="54"/>
      <c r="K158" s="54"/>
      <c r="L158" s="54"/>
      <c r="M158" s="54"/>
      <c r="N158" s="54"/>
      <c r="O158" s="54"/>
      <c r="P158" s="54"/>
    </row>
    <row r="159" spans="1:16" ht="15.75">
      <c r="A159" s="54"/>
      <c r="B159" s="54"/>
      <c r="C159" s="54"/>
      <c r="D159" s="54"/>
      <c r="E159" s="54"/>
      <c r="F159" s="54"/>
      <c r="G159" s="54"/>
      <c r="H159" s="54"/>
      <c r="I159" s="54"/>
      <c r="J159" s="54"/>
      <c r="K159" s="54"/>
      <c r="L159" s="54"/>
      <c r="M159" s="54"/>
      <c r="N159" s="54"/>
      <c r="O159" s="54"/>
      <c r="P159" s="54"/>
    </row>
    <row r="160" spans="1:16" ht="15.75">
      <c r="A160" s="54"/>
      <c r="B160" s="54"/>
      <c r="C160" s="54"/>
      <c r="D160" s="54"/>
      <c r="E160" s="54"/>
      <c r="F160" s="54"/>
      <c r="G160" s="54"/>
      <c r="H160" s="54"/>
      <c r="I160" s="54"/>
      <c r="J160" s="54"/>
      <c r="K160" s="54"/>
      <c r="L160" s="54"/>
      <c r="M160" s="54"/>
      <c r="N160" s="54"/>
      <c r="O160" s="54"/>
      <c r="P160" s="54"/>
    </row>
    <row r="161" spans="1:16" ht="15.75">
      <c r="A161" s="54"/>
      <c r="B161" s="54"/>
      <c r="C161" s="54"/>
      <c r="D161" s="54"/>
      <c r="E161" s="54"/>
      <c r="F161" s="54"/>
      <c r="G161" s="54"/>
      <c r="H161" s="54"/>
      <c r="I161" s="54"/>
      <c r="J161" s="54"/>
      <c r="K161" s="54"/>
      <c r="L161" s="54"/>
      <c r="M161" s="54"/>
      <c r="N161" s="54"/>
      <c r="O161" s="54"/>
      <c r="P161" s="54"/>
    </row>
    <row r="162" spans="1:16" ht="15.75">
      <c r="A162" s="54"/>
      <c r="B162" s="54"/>
      <c r="C162" s="54"/>
      <c r="D162" s="54"/>
      <c r="E162" s="54"/>
      <c r="F162" s="54"/>
      <c r="G162" s="54"/>
      <c r="H162" s="54"/>
      <c r="I162" s="54"/>
      <c r="J162" s="54"/>
      <c r="K162" s="54"/>
      <c r="L162" s="54"/>
      <c r="M162" s="54"/>
      <c r="N162" s="54"/>
      <c r="O162" s="54"/>
      <c r="P162" s="54"/>
    </row>
    <row r="163" spans="1:16" ht="15.75">
      <c r="A163" s="54"/>
      <c r="B163" s="54"/>
      <c r="C163" s="54"/>
      <c r="D163" s="54"/>
      <c r="E163" s="54"/>
      <c r="F163" s="54"/>
      <c r="G163" s="54"/>
      <c r="H163" s="54"/>
      <c r="I163" s="54"/>
      <c r="J163" s="54"/>
      <c r="K163" s="54"/>
      <c r="L163" s="54"/>
      <c r="M163" s="54"/>
      <c r="N163" s="54"/>
      <c r="O163" s="54"/>
      <c r="P163" s="54"/>
    </row>
    <row r="164" spans="1:16" ht="15.75">
      <c r="A164" s="54"/>
      <c r="B164" s="54"/>
      <c r="C164" s="54"/>
      <c r="D164" s="54"/>
      <c r="E164" s="54"/>
      <c r="F164" s="54"/>
      <c r="G164" s="54"/>
      <c r="H164" s="54"/>
      <c r="I164" s="54"/>
      <c r="J164" s="54"/>
      <c r="K164" s="54"/>
      <c r="L164" s="54"/>
      <c r="M164" s="54"/>
      <c r="N164" s="54"/>
      <c r="O164" s="54"/>
      <c r="P164" s="54"/>
    </row>
    <row r="165" spans="1:16" ht="15.75">
      <c r="A165" s="54"/>
      <c r="B165" s="54"/>
      <c r="C165" s="54"/>
      <c r="D165" s="54"/>
      <c r="E165" s="54"/>
      <c r="F165" s="54"/>
      <c r="G165" s="54"/>
      <c r="H165" s="54"/>
      <c r="I165" s="54"/>
      <c r="J165" s="54"/>
      <c r="K165" s="54"/>
      <c r="L165" s="54"/>
      <c r="M165" s="54"/>
      <c r="N165" s="54"/>
      <c r="O165" s="54"/>
      <c r="P165" s="54"/>
    </row>
    <row r="166" spans="1:16" ht="15.75">
      <c r="A166" s="54"/>
      <c r="B166" s="54"/>
      <c r="C166" s="54"/>
      <c r="D166" s="54"/>
      <c r="E166" s="54"/>
      <c r="F166" s="54"/>
      <c r="G166" s="54"/>
      <c r="H166" s="54"/>
      <c r="I166" s="54"/>
      <c r="J166" s="54"/>
      <c r="K166" s="54"/>
      <c r="L166" s="54"/>
      <c r="M166" s="54"/>
      <c r="N166" s="54"/>
      <c r="O166" s="54"/>
      <c r="P166" s="54"/>
    </row>
    <row r="167" spans="1:16" ht="15.75">
      <c r="A167" s="54"/>
      <c r="B167" s="54"/>
      <c r="C167" s="54"/>
      <c r="D167" s="54"/>
      <c r="E167" s="54"/>
      <c r="F167" s="54"/>
      <c r="G167" s="54"/>
      <c r="H167" s="54"/>
      <c r="I167" s="54"/>
      <c r="J167" s="54"/>
      <c r="K167" s="54"/>
      <c r="L167" s="54"/>
      <c r="M167" s="54"/>
      <c r="N167" s="54"/>
      <c r="O167" s="54"/>
      <c r="P167" s="54"/>
    </row>
    <row r="168" spans="1:16" ht="15.75">
      <c r="A168" s="54"/>
      <c r="B168" s="54"/>
      <c r="C168" s="54"/>
      <c r="D168" s="54"/>
      <c r="E168" s="54"/>
      <c r="F168" s="54"/>
      <c r="G168" s="54"/>
      <c r="H168" s="54"/>
      <c r="I168" s="54"/>
      <c r="J168" s="54"/>
      <c r="K168" s="54"/>
      <c r="L168" s="54"/>
      <c r="M168" s="54"/>
      <c r="N168" s="54"/>
      <c r="O168" s="54"/>
      <c r="P168" s="54"/>
    </row>
    <row r="169" spans="1:16" ht="15.75">
      <c r="A169" s="54"/>
      <c r="B169" s="54"/>
      <c r="C169" s="54"/>
      <c r="D169" s="54"/>
      <c r="E169" s="54"/>
      <c r="F169" s="54"/>
      <c r="G169" s="54"/>
      <c r="H169" s="54"/>
      <c r="I169" s="54"/>
      <c r="J169" s="54"/>
      <c r="K169" s="54"/>
      <c r="L169" s="54"/>
      <c r="M169" s="54"/>
      <c r="N169" s="54"/>
      <c r="O169" s="54"/>
      <c r="P169" s="54"/>
    </row>
    <row r="170" spans="1:16" ht="15.75">
      <c r="A170" s="54"/>
      <c r="B170" s="54"/>
      <c r="C170" s="54"/>
      <c r="D170" s="54"/>
      <c r="E170" s="54"/>
      <c r="F170" s="54"/>
      <c r="G170" s="54"/>
      <c r="H170" s="54"/>
      <c r="I170" s="54"/>
      <c r="J170" s="54"/>
      <c r="K170" s="54"/>
      <c r="L170" s="54"/>
      <c r="M170" s="54"/>
      <c r="N170" s="54"/>
      <c r="O170" s="54"/>
      <c r="P170" s="54"/>
    </row>
    <row r="171" spans="1:16" ht="15.75">
      <c r="A171" s="54"/>
      <c r="B171" s="54"/>
      <c r="C171" s="54"/>
      <c r="D171" s="54"/>
      <c r="E171" s="54"/>
      <c r="F171" s="54"/>
      <c r="G171" s="54"/>
      <c r="H171" s="54"/>
      <c r="I171" s="54"/>
      <c r="J171" s="54"/>
      <c r="K171" s="54"/>
      <c r="L171" s="54"/>
      <c r="M171" s="54"/>
      <c r="N171" s="54"/>
      <c r="O171" s="54"/>
      <c r="P171" s="54"/>
    </row>
    <row r="172" spans="1:16" ht="15.75">
      <c r="A172" s="54"/>
      <c r="B172" s="54"/>
      <c r="C172" s="54"/>
      <c r="D172" s="54"/>
      <c r="E172" s="54"/>
      <c r="F172" s="54"/>
      <c r="G172" s="54"/>
      <c r="H172" s="54"/>
      <c r="I172" s="54"/>
      <c r="J172" s="54"/>
      <c r="K172" s="54"/>
      <c r="L172" s="54"/>
      <c r="M172" s="54"/>
      <c r="N172" s="54"/>
      <c r="O172" s="54"/>
      <c r="P172" s="54"/>
    </row>
    <row r="173" spans="1:16" ht="15.75">
      <c r="A173" s="54"/>
      <c r="B173" s="54"/>
      <c r="C173" s="54"/>
      <c r="D173" s="54"/>
      <c r="E173" s="54"/>
      <c r="F173" s="54"/>
      <c r="G173" s="54"/>
      <c r="H173" s="54"/>
      <c r="I173" s="54"/>
      <c r="J173" s="54"/>
      <c r="K173" s="54"/>
      <c r="L173" s="54"/>
      <c r="M173" s="54"/>
      <c r="N173" s="54"/>
      <c r="O173" s="54"/>
      <c r="P173" s="54"/>
    </row>
    <row r="174" spans="1:16" ht="15.75">
      <c r="A174" s="54"/>
      <c r="B174" s="54"/>
      <c r="C174" s="54"/>
      <c r="D174" s="54"/>
      <c r="E174" s="54"/>
      <c r="F174" s="54"/>
      <c r="G174" s="54"/>
      <c r="H174" s="54"/>
      <c r="I174" s="54"/>
      <c r="J174" s="54"/>
      <c r="K174" s="54"/>
      <c r="L174" s="54"/>
      <c r="M174" s="54"/>
      <c r="N174" s="54"/>
      <c r="O174" s="54"/>
      <c r="P174" s="54"/>
    </row>
    <row r="175" spans="1:16" ht="15.75">
      <c r="A175" s="54"/>
      <c r="B175" s="54"/>
      <c r="C175" s="54"/>
      <c r="D175" s="54"/>
      <c r="E175" s="54"/>
      <c r="F175" s="54"/>
      <c r="G175" s="54"/>
      <c r="H175" s="54"/>
      <c r="I175" s="54"/>
      <c r="J175" s="54"/>
      <c r="K175" s="54"/>
      <c r="L175" s="54"/>
      <c r="M175" s="54"/>
      <c r="N175" s="54"/>
      <c r="O175" s="54"/>
      <c r="P175" s="54"/>
    </row>
    <row r="176" spans="1:16" ht="15.75">
      <c r="A176" s="54"/>
      <c r="B176" s="54"/>
      <c r="C176" s="54"/>
      <c r="D176" s="54"/>
      <c r="E176" s="54"/>
      <c r="F176" s="54"/>
      <c r="G176" s="54"/>
      <c r="H176" s="54"/>
      <c r="I176" s="54"/>
      <c r="J176" s="54"/>
      <c r="K176" s="54"/>
      <c r="L176" s="54"/>
      <c r="M176" s="54"/>
      <c r="N176" s="54"/>
      <c r="O176" s="54"/>
      <c r="P176" s="54"/>
    </row>
    <row r="177" spans="1:16" ht="15.75">
      <c r="A177" s="54"/>
      <c r="B177" s="54"/>
      <c r="C177" s="54"/>
      <c r="D177" s="54"/>
      <c r="E177" s="54"/>
      <c r="F177" s="54"/>
      <c r="G177" s="54"/>
      <c r="H177" s="54"/>
      <c r="I177" s="54"/>
      <c r="J177" s="54"/>
      <c r="K177" s="54"/>
      <c r="L177" s="54"/>
      <c r="M177" s="54"/>
      <c r="N177" s="54"/>
      <c r="O177" s="54"/>
      <c r="P177" s="54"/>
    </row>
    <row r="178" spans="1:16" ht="15.75">
      <c r="A178" s="54"/>
      <c r="B178" s="54"/>
      <c r="C178" s="54"/>
      <c r="D178" s="54"/>
      <c r="E178" s="54"/>
      <c r="F178" s="54"/>
      <c r="G178" s="54"/>
      <c r="H178" s="54"/>
      <c r="I178" s="54"/>
      <c r="J178" s="54"/>
      <c r="K178" s="54"/>
      <c r="L178" s="54"/>
      <c r="M178" s="54"/>
      <c r="N178" s="54"/>
      <c r="O178" s="54"/>
      <c r="P178" s="54"/>
    </row>
    <row r="179" spans="1:16" ht="15.75">
      <c r="A179" s="54"/>
      <c r="B179" s="54"/>
      <c r="C179" s="54"/>
      <c r="D179" s="54"/>
      <c r="E179" s="54"/>
      <c r="F179" s="54"/>
      <c r="G179" s="54"/>
      <c r="H179" s="54"/>
      <c r="I179" s="54"/>
      <c r="J179" s="54"/>
      <c r="K179" s="54"/>
      <c r="L179" s="54"/>
      <c r="M179" s="54"/>
      <c r="N179" s="54"/>
      <c r="O179" s="54"/>
      <c r="P179" s="54"/>
    </row>
    <row r="180" spans="1:16" ht="15.75">
      <c r="A180" s="54"/>
      <c r="B180" s="54"/>
      <c r="C180" s="54"/>
      <c r="D180" s="54"/>
      <c r="E180" s="54"/>
      <c r="F180" s="54"/>
      <c r="G180" s="54"/>
      <c r="H180" s="54"/>
      <c r="I180" s="54"/>
      <c r="J180" s="54"/>
      <c r="K180" s="54"/>
      <c r="L180" s="54"/>
      <c r="M180" s="54"/>
      <c r="N180" s="54"/>
      <c r="O180" s="54"/>
      <c r="P180" s="54"/>
    </row>
    <row r="181" spans="1:16" ht="15.75">
      <c r="A181" s="54"/>
      <c r="B181" s="54"/>
      <c r="C181" s="54"/>
      <c r="D181" s="54"/>
      <c r="E181" s="54"/>
      <c r="F181" s="54"/>
      <c r="G181" s="54"/>
      <c r="H181" s="54"/>
      <c r="I181" s="54"/>
      <c r="J181" s="54"/>
      <c r="K181" s="54"/>
      <c r="L181" s="54"/>
      <c r="M181" s="54"/>
      <c r="N181" s="54"/>
      <c r="O181" s="54"/>
      <c r="P181" s="54"/>
    </row>
    <row r="182" spans="1:16" ht="15.75">
      <c r="A182" s="54"/>
      <c r="B182" s="54"/>
      <c r="C182" s="54"/>
      <c r="D182" s="54"/>
      <c r="E182" s="54"/>
      <c r="F182" s="54"/>
      <c r="G182" s="54"/>
      <c r="H182" s="54"/>
      <c r="I182" s="54"/>
      <c r="J182" s="54"/>
      <c r="K182" s="54"/>
      <c r="L182" s="54"/>
      <c r="M182" s="54"/>
      <c r="N182" s="54"/>
      <c r="O182" s="54"/>
      <c r="P182" s="54"/>
    </row>
    <row r="183" spans="1:16" ht="15.75">
      <c r="A183" s="54"/>
      <c r="B183" s="54"/>
      <c r="C183" s="54"/>
      <c r="D183" s="54"/>
      <c r="E183" s="54"/>
      <c r="F183" s="54"/>
      <c r="G183" s="54"/>
      <c r="H183" s="54"/>
      <c r="I183" s="54"/>
      <c r="J183" s="54"/>
      <c r="K183" s="54"/>
      <c r="L183" s="54"/>
      <c r="M183" s="54"/>
      <c r="N183" s="54"/>
      <c r="O183" s="54"/>
      <c r="P183" s="54"/>
    </row>
    <row r="184" spans="1:16" ht="15.75">
      <c r="A184" s="54"/>
      <c r="B184" s="54"/>
      <c r="C184" s="54"/>
      <c r="D184" s="54"/>
      <c r="E184" s="54"/>
      <c r="F184" s="54"/>
      <c r="G184" s="54"/>
      <c r="H184" s="54"/>
      <c r="I184" s="54"/>
      <c r="J184" s="54"/>
      <c r="K184" s="54"/>
      <c r="L184" s="54"/>
      <c r="M184" s="54"/>
      <c r="N184" s="54"/>
      <c r="O184" s="54"/>
      <c r="P184" s="54"/>
    </row>
    <row r="185" spans="1:16" ht="15.75">
      <c r="A185" s="54"/>
      <c r="B185" s="54"/>
      <c r="C185" s="54"/>
      <c r="D185" s="54"/>
      <c r="E185" s="54"/>
      <c r="F185" s="54"/>
      <c r="G185" s="54"/>
      <c r="H185" s="54"/>
      <c r="I185" s="54"/>
      <c r="J185" s="54"/>
      <c r="K185" s="54"/>
      <c r="L185" s="54"/>
      <c r="M185" s="54"/>
      <c r="N185" s="54"/>
      <c r="O185" s="54"/>
      <c r="P185" s="54"/>
    </row>
    <row r="186" spans="1:16" ht="15.75">
      <c r="A186" s="54"/>
      <c r="B186" s="54"/>
      <c r="C186" s="54"/>
      <c r="D186" s="54"/>
      <c r="E186" s="54"/>
      <c r="F186" s="54"/>
      <c r="G186" s="54"/>
      <c r="H186" s="54"/>
      <c r="I186" s="54"/>
      <c r="J186" s="54"/>
      <c r="K186" s="54"/>
      <c r="L186" s="54"/>
      <c r="M186" s="54"/>
      <c r="N186" s="54"/>
      <c r="O186" s="54"/>
      <c r="P186" s="54"/>
    </row>
    <row r="187" spans="1:16" ht="15.75">
      <c r="A187" s="54"/>
      <c r="B187" s="54"/>
      <c r="C187" s="54"/>
      <c r="D187" s="54"/>
      <c r="E187" s="54"/>
      <c r="F187" s="54"/>
      <c r="G187" s="54"/>
      <c r="H187" s="54"/>
      <c r="I187" s="54"/>
      <c r="J187" s="54"/>
      <c r="K187" s="54"/>
      <c r="L187" s="54"/>
      <c r="M187" s="54"/>
      <c r="N187" s="54"/>
      <c r="O187" s="54"/>
      <c r="P187" s="54"/>
    </row>
    <row r="188" spans="1:16" ht="15.75">
      <c r="A188" s="54"/>
      <c r="B188" s="54"/>
      <c r="C188" s="54"/>
      <c r="D188" s="54"/>
      <c r="E188" s="54"/>
      <c r="F188" s="54"/>
      <c r="G188" s="54"/>
      <c r="H188" s="54"/>
      <c r="I188" s="54"/>
      <c r="J188" s="54"/>
      <c r="K188" s="54"/>
      <c r="L188" s="54"/>
      <c r="M188" s="54"/>
      <c r="N188" s="54"/>
      <c r="O188" s="54"/>
      <c r="P188" s="54"/>
    </row>
    <row r="189" spans="1:16" ht="15.75">
      <c r="A189" s="54"/>
      <c r="B189" s="54"/>
      <c r="C189" s="54"/>
      <c r="D189" s="54"/>
      <c r="E189" s="54"/>
      <c r="F189" s="54"/>
      <c r="G189" s="54"/>
      <c r="H189" s="54"/>
      <c r="I189" s="54"/>
      <c r="J189" s="54"/>
      <c r="K189" s="54"/>
      <c r="L189" s="54"/>
      <c r="M189" s="54"/>
      <c r="N189" s="54"/>
      <c r="O189" s="54"/>
      <c r="P189" s="54"/>
    </row>
    <row r="190" spans="1:16" ht="15.75">
      <c r="A190" s="54"/>
      <c r="B190" s="54"/>
      <c r="C190" s="54"/>
      <c r="D190" s="54"/>
      <c r="E190" s="54"/>
      <c r="F190" s="54"/>
      <c r="G190" s="54"/>
      <c r="H190" s="54"/>
      <c r="I190" s="54"/>
      <c r="J190" s="54"/>
      <c r="K190" s="54"/>
      <c r="L190" s="54"/>
      <c r="M190" s="54"/>
      <c r="N190" s="54"/>
      <c r="O190" s="54"/>
      <c r="P190" s="54"/>
    </row>
    <row r="191" spans="1:16" ht="15.75">
      <c r="A191" s="54"/>
      <c r="B191" s="54"/>
      <c r="C191" s="54"/>
      <c r="D191" s="54"/>
      <c r="E191" s="54"/>
      <c r="F191" s="54"/>
      <c r="G191" s="54"/>
      <c r="H191" s="54"/>
      <c r="I191" s="54"/>
      <c r="J191" s="54"/>
      <c r="K191" s="54"/>
      <c r="L191" s="54"/>
      <c r="M191" s="54"/>
      <c r="N191" s="54"/>
      <c r="O191" s="54"/>
      <c r="P191" s="54"/>
    </row>
    <row r="192" spans="1:16" ht="15.75">
      <c r="A192" s="54"/>
      <c r="B192" s="54"/>
      <c r="C192" s="54"/>
      <c r="D192" s="54"/>
      <c r="E192" s="54"/>
      <c r="F192" s="54"/>
      <c r="G192" s="54"/>
      <c r="H192" s="54"/>
      <c r="I192" s="54"/>
      <c r="J192" s="54"/>
      <c r="K192" s="54"/>
      <c r="L192" s="54"/>
      <c r="M192" s="54"/>
      <c r="N192" s="54"/>
      <c r="O192" s="54"/>
      <c r="P192" s="54"/>
    </row>
    <row r="193" spans="1:16" ht="15.75">
      <c r="A193" s="54"/>
      <c r="B193" s="54"/>
      <c r="C193" s="54"/>
      <c r="D193" s="54"/>
      <c r="E193" s="54"/>
      <c r="F193" s="54"/>
      <c r="G193" s="54"/>
      <c r="H193" s="54"/>
      <c r="I193" s="54"/>
      <c r="J193" s="54"/>
      <c r="K193" s="54"/>
      <c r="L193" s="54"/>
      <c r="M193" s="54"/>
      <c r="N193" s="54"/>
      <c r="O193" s="54"/>
      <c r="P193" s="54"/>
    </row>
    <row r="194" spans="1:16" ht="15.75">
      <c r="A194" s="54"/>
      <c r="B194" s="54"/>
      <c r="C194" s="54"/>
      <c r="D194" s="54"/>
      <c r="E194" s="54"/>
      <c r="F194" s="54"/>
      <c r="G194" s="54"/>
      <c r="H194" s="54"/>
      <c r="I194" s="54"/>
      <c r="J194" s="54"/>
      <c r="K194" s="54"/>
      <c r="L194" s="54"/>
      <c r="M194" s="54"/>
      <c r="N194" s="54"/>
      <c r="O194" s="54"/>
      <c r="P194" s="54"/>
    </row>
    <row r="195" spans="1:16" ht="15.75">
      <c r="A195" s="54"/>
      <c r="B195" s="54"/>
      <c r="C195" s="54"/>
      <c r="D195" s="54"/>
      <c r="E195" s="54"/>
      <c r="F195" s="54"/>
      <c r="G195" s="54"/>
      <c r="H195" s="54"/>
      <c r="I195" s="54"/>
      <c r="J195" s="54"/>
      <c r="K195" s="54"/>
      <c r="L195" s="54"/>
      <c r="M195" s="54"/>
      <c r="N195" s="54"/>
      <c r="O195" s="54"/>
      <c r="P195" s="54"/>
    </row>
    <row r="196" spans="1:16" ht="15.75">
      <c r="A196" s="54"/>
      <c r="B196" s="54"/>
      <c r="C196" s="54"/>
      <c r="D196" s="54"/>
      <c r="E196" s="54"/>
      <c r="F196" s="54"/>
      <c r="G196" s="54"/>
      <c r="H196" s="54"/>
      <c r="I196" s="54"/>
      <c r="J196" s="54"/>
      <c r="K196" s="54"/>
      <c r="L196" s="54"/>
      <c r="M196" s="54"/>
      <c r="N196" s="54"/>
      <c r="O196" s="54"/>
      <c r="P196" s="54"/>
    </row>
    <row r="197" spans="1:16" ht="15.75">
      <c r="A197" s="54"/>
      <c r="B197" s="54"/>
      <c r="C197" s="54"/>
      <c r="D197" s="54"/>
      <c r="E197" s="54"/>
      <c r="F197" s="54"/>
      <c r="G197" s="54"/>
      <c r="H197" s="54"/>
      <c r="I197" s="54"/>
      <c r="J197" s="54"/>
      <c r="K197" s="54"/>
      <c r="L197" s="54"/>
      <c r="M197" s="54"/>
      <c r="N197" s="54"/>
      <c r="O197" s="54"/>
      <c r="P197" s="54"/>
    </row>
    <row r="198" spans="1:16" ht="15.75">
      <c r="A198" s="54"/>
      <c r="B198" s="54"/>
      <c r="C198" s="54"/>
      <c r="D198" s="54"/>
      <c r="E198" s="54"/>
      <c r="F198" s="54"/>
      <c r="G198" s="54"/>
      <c r="H198" s="54"/>
      <c r="I198" s="54"/>
      <c r="J198" s="54"/>
      <c r="K198" s="54"/>
      <c r="L198" s="54"/>
      <c r="M198" s="54"/>
      <c r="N198" s="54"/>
      <c r="O198" s="54"/>
      <c r="P198" s="54"/>
    </row>
    <row r="199" spans="1:16" ht="15.75">
      <c r="A199" s="54"/>
      <c r="B199" s="54"/>
      <c r="C199" s="54"/>
      <c r="D199" s="54"/>
      <c r="E199" s="54"/>
      <c r="F199" s="54"/>
      <c r="G199" s="54"/>
      <c r="H199" s="54"/>
      <c r="I199" s="54"/>
      <c r="J199" s="54"/>
      <c r="K199" s="54"/>
      <c r="L199" s="54"/>
      <c r="M199" s="54"/>
      <c r="N199" s="54"/>
      <c r="O199" s="54"/>
      <c r="P199" s="54"/>
    </row>
    <row r="200" spans="1:16" ht="15.75">
      <c r="A200" s="54"/>
      <c r="B200" s="54"/>
      <c r="C200" s="54"/>
      <c r="D200" s="54"/>
      <c r="E200" s="54"/>
      <c r="F200" s="54"/>
      <c r="G200" s="54"/>
      <c r="H200" s="54"/>
      <c r="I200" s="54"/>
      <c r="J200" s="54"/>
      <c r="K200" s="54"/>
      <c r="L200" s="54"/>
      <c r="M200" s="54"/>
      <c r="N200" s="54"/>
      <c r="O200" s="54"/>
      <c r="P200" s="54"/>
    </row>
    <row r="201" spans="1:16" ht="15.75">
      <c r="A201" s="54"/>
      <c r="B201" s="54"/>
      <c r="C201" s="54"/>
      <c r="D201" s="54"/>
      <c r="E201" s="54"/>
      <c r="F201" s="54"/>
      <c r="G201" s="54"/>
      <c r="H201" s="54"/>
      <c r="I201" s="54"/>
      <c r="J201" s="54"/>
      <c r="K201" s="54"/>
      <c r="L201" s="54"/>
      <c r="M201" s="54"/>
      <c r="N201" s="54"/>
      <c r="O201" s="54"/>
      <c r="P201" s="54"/>
    </row>
    <row r="202" spans="1:16" ht="15.75">
      <c r="A202" s="54"/>
      <c r="B202" s="54"/>
      <c r="C202" s="54"/>
      <c r="D202" s="54"/>
      <c r="E202" s="54"/>
      <c r="F202" s="54"/>
      <c r="G202" s="54"/>
      <c r="H202" s="54"/>
      <c r="I202" s="54"/>
      <c r="J202" s="54"/>
      <c r="K202" s="54"/>
      <c r="L202" s="54"/>
      <c r="M202" s="54"/>
      <c r="N202" s="54"/>
      <c r="O202" s="54"/>
      <c r="P202" s="54"/>
    </row>
    <row r="203" spans="1:16" ht="15.75">
      <c r="A203" s="54"/>
      <c r="B203" s="54"/>
      <c r="C203" s="54"/>
      <c r="D203" s="54"/>
      <c r="E203" s="54"/>
      <c r="F203" s="54"/>
      <c r="G203" s="54"/>
      <c r="H203" s="54"/>
      <c r="I203" s="54"/>
      <c r="J203" s="54"/>
      <c r="K203" s="54"/>
      <c r="L203" s="54"/>
      <c r="M203" s="54"/>
      <c r="N203" s="54"/>
      <c r="O203" s="54"/>
      <c r="P203" s="54"/>
    </row>
    <row r="204" spans="1:16" ht="15.75">
      <c r="A204" s="54"/>
      <c r="B204" s="54"/>
      <c r="C204" s="54"/>
      <c r="D204" s="54"/>
      <c r="E204" s="54"/>
      <c r="F204" s="54"/>
      <c r="G204" s="54"/>
      <c r="H204" s="54"/>
      <c r="I204" s="54"/>
      <c r="J204" s="54"/>
      <c r="K204" s="54"/>
      <c r="L204" s="54"/>
      <c r="M204" s="54"/>
      <c r="N204" s="54"/>
      <c r="O204" s="54"/>
      <c r="P204" s="54"/>
    </row>
    <row r="205" spans="1:16" ht="15.75">
      <c r="A205" s="54"/>
      <c r="B205" s="54"/>
      <c r="C205" s="54"/>
      <c r="D205" s="54"/>
      <c r="E205" s="54"/>
      <c r="F205" s="54"/>
      <c r="G205" s="54"/>
      <c r="H205" s="54"/>
      <c r="I205" s="54"/>
      <c r="J205" s="54"/>
      <c r="K205" s="54"/>
      <c r="L205" s="54"/>
      <c r="M205" s="54"/>
      <c r="N205" s="54"/>
      <c r="O205" s="54"/>
      <c r="P205" s="54"/>
    </row>
    <row r="206" spans="1:16" ht="15.75">
      <c r="A206" s="54"/>
      <c r="B206" s="54"/>
      <c r="C206" s="54"/>
      <c r="D206" s="54"/>
      <c r="E206" s="54"/>
      <c r="F206" s="54"/>
      <c r="G206" s="54"/>
      <c r="H206" s="54"/>
      <c r="I206" s="54"/>
      <c r="J206" s="54"/>
      <c r="K206" s="54"/>
      <c r="L206" s="54"/>
      <c r="M206" s="54"/>
      <c r="N206" s="54"/>
      <c r="O206" s="54"/>
      <c r="P206" s="54"/>
    </row>
    <row r="207" spans="1:16" ht="15.75">
      <c r="A207" s="54"/>
      <c r="B207" s="54"/>
      <c r="C207" s="54"/>
      <c r="D207" s="54"/>
      <c r="E207" s="54"/>
      <c r="F207" s="54"/>
      <c r="G207" s="54"/>
      <c r="H207" s="54"/>
      <c r="I207" s="54"/>
      <c r="J207" s="54"/>
      <c r="K207" s="54"/>
      <c r="L207" s="54"/>
      <c r="M207" s="54"/>
      <c r="N207" s="54"/>
      <c r="O207" s="54"/>
      <c r="P207" s="54"/>
    </row>
    <row r="208" spans="1:16" ht="15.75">
      <c r="A208" s="54"/>
      <c r="B208" s="54"/>
      <c r="C208" s="54"/>
      <c r="D208" s="54"/>
      <c r="E208" s="54"/>
      <c r="F208" s="54"/>
      <c r="G208" s="54"/>
      <c r="H208" s="54"/>
      <c r="I208" s="54"/>
      <c r="J208" s="54"/>
      <c r="K208" s="54"/>
      <c r="L208" s="54"/>
      <c r="M208" s="54"/>
      <c r="N208" s="54"/>
      <c r="O208" s="54"/>
      <c r="P208" s="54"/>
    </row>
    <row r="209" spans="1:16" ht="15.75">
      <c r="A209" s="54"/>
      <c r="B209" s="54"/>
      <c r="C209" s="54"/>
      <c r="D209" s="54"/>
      <c r="E209" s="54"/>
      <c r="F209" s="54"/>
      <c r="G209" s="54"/>
      <c r="H209" s="54"/>
      <c r="I209" s="54"/>
      <c r="J209" s="54"/>
      <c r="K209" s="54"/>
      <c r="L209" s="54"/>
      <c r="M209" s="54"/>
      <c r="N209" s="54"/>
      <c r="O209" s="54"/>
      <c r="P209" s="54"/>
    </row>
    <row r="210" spans="1:16" ht="15.75">
      <c r="A210" s="54"/>
      <c r="B210" s="54"/>
      <c r="C210" s="54"/>
      <c r="D210" s="54"/>
      <c r="E210" s="54"/>
      <c r="F210" s="54"/>
      <c r="G210" s="54"/>
      <c r="H210" s="54"/>
      <c r="I210" s="54"/>
      <c r="J210" s="54"/>
      <c r="K210" s="54"/>
      <c r="L210" s="54"/>
      <c r="M210" s="54"/>
      <c r="N210" s="54"/>
      <c r="O210" s="54"/>
      <c r="P210" s="54"/>
    </row>
    <row r="211" spans="1:16" ht="15.75">
      <c r="A211" s="54"/>
      <c r="B211" s="54"/>
      <c r="C211" s="54"/>
      <c r="D211" s="54"/>
      <c r="E211" s="54"/>
      <c r="F211" s="54"/>
      <c r="G211" s="54"/>
      <c r="H211" s="54"/>
      <c r="I211" s="54"/>
      <c r="J211" s="54"/>
      <c r="K211" s="54"/>
      <c r="L211" s="54"/>
      <c r="M211" s="54"/>
      <c r="N211" s="54"/>
      <c r="O211" s="54"/>
      <c r="P211" s="54"/>
    </row>
    <row r="212" spans="1:16" ht="15.75">
      <c r="A212" s="54"/>
      <c r="B212" s="54"/>
      <c r="C212" s="54"/>
      <c r="D212" s="54"/>
      <c r="E212" s="54"/>
      <c r="F212" s="54"/>
      <c r="G212" s="54"/>
      <c r="H212" s="54"/>
      <c r="I212" s="54"/>
      <c r="J212" s="54"/>
      <c r="K212" s="54"/>
      <c r="L212" s="54"/>
      <c r="M212" s="54"/>
      <c r="N212" s="54"/>
      <c r="O212" s="54"/>
      <c r="P212" s="54"/>
    </row>
    <row r="213" spans="1:16" ht="15.75">
      <c r="A213" s="54"/>
      <c r="B213" s="54"/>
      <c r="C213" s="54"/>
      <c r="D213" s="54"/>
      <c r="E213" s="54"/>
      <c r="F213" s="54"/>
      <c r="G213" s="54"/>
      <c r="H213" s="54"/>
      <c r="I213" s="54"/>
      <c r="J213" s="54"/>
      <c r="K213" s="54"/>
      <c r="L213" s="54"/>
      <c r="M213" s="54"/>
      <c r="N213" s="54"/>
      <c r="O213" s="54"/>
      <c r="P213" s="54"/>
    </row>
    <row r="214" spans="1:16" ht="15.75">
      <c r="A214" s="54"/>
      <c r="B214" s="54"/>
      <c r="C214" s="54"/>
      <c r="D214" s="54"/>
      <c r="E214" s="54"/>
      <c r="F214" s="54"/>
      <c r="G214" s="54"/>
      <c r="H214" s="54"/>
      <c r="I214" s="54"/>
      <c r="J214" s="54"/>
      <c r="K214" s="54"/>
      <c r="L214" s="54"/>
      <c r="M214" s="54"/>
      <c r="N214" s="54"/>
      <c r="O214" s="54"/>
      <c r="P214" s="54"/>
    </row>
    <row r="215" spans="1:16" ht="15.75">
      <c r="A215" s="54"/>
      <c r="B215" s="54"/>
      <c r="C215" s="54"/>
      <c r="D215" s="54"/>
      <c r="E215" s="54"/>
      <c r="F215" s="54"/>
      <c r="G215" s="54"/>
      <c r="H215" s="54"/>
      <c r="I215" s="54"/>
      <c r="J215" s="54"/>
      <c r="K215" s="54"/>
      <c r="L215" s="54"/>
      <c r="M215" s="54"/>
      <c r="N215" s="54"/>
      <c r="O215" s="54"/>
      <c r="P215" s="54"/>
    </row>
    <row r="216" spans="1:16" ht="15.75">
      <c r="A216" s="54"/>
      <c r="B216" s="54"/>
      <c r="C216" s="54"/>
      <c r="D216" s="54"/>
      <c r="E216" s="54"/>
      <c r="F216" s="54"/>
      <c r="G216" s="54"/>
      <c r="H216" s="54"/>
      <c r="I216" s="54"/>
      <c r="J216" s="54"/>
      <c r="K216" s="54"/>
      <c r="L216" s="54"/>
      <c r="M216" s="54"/>
      <c r="N216" s="54"/>
      <c r="O216" s="54"/>
      <c r="P216" s="54"/>
    </row>
    <row r="217" spans="1:16" ht="15.75">
      <c r="A217" s="54"/>
      <c r="B217" s="54"/>
      <c r="C217" s="54"/>
      <c r="D217" s="54"/>
      <c r="E217" s="54"/>
      <c r="F217" s="54"/>
      <c r="G217" s="54"/>
      <c r="H217" s="54"/>
      <c r="I217" s="54"/>
      <c r="J217" s="54"/>
      <c r="K217" s="54"/>
      <c r="L217" s="54"/>
      <c r="M217" s="54"/>
      <c r="N217" s="54"/>
      <c r="O217" s="54"/>
      <c r="P217" s="54"/>
    </row>
    <row r="218" spans="1:16" ht="15.75">
      <c r="A218" s="54"/>
      <c r="B218" s="54"/>
      <c r="C218" s="54"/>
      <c r="D218" s="54"/>
      <c r="E218" s="54"/>
      <c r="F218" s="54"/>
      <c r="G218" s="54"/>
      <c r="H218" s="54"/>
      <c r="I218" s="54"/>
      <c r="J218" s="54"/>
      <c r="K218" s="54"/>
      <c r="L218" s="54"/>
      <c r="M218" s="54"/>
      <c r="N218" s="54"/>
      <c r="O218" s="54"/>
      <c r="P218" s="54"/>
    </row>
    <row r="219" spans="1:16" ht="15.75">
      <c r="A219" s="54"/>
      <c r="B219" s="54"/>
      <c r="C219" s="54"/>
      <c r="D219" s="54"/>
      <c r="E219" s="54"/>
      <c r="F219" s="54"/>
      <c r="G219" s="54"/>
      <c r="H219" s="54"/>
      <c r="I219" s="54"/>
      <c r="J219" s="54"/>
      <c r="K219" s="54"/>
      <c r="L219" s="54"/>
      <c r="M219" s="54"/>
      <c r="N219" s="54"/>
      <c r="O219" s="54"/>
      <c r="P219" s="54"/>
    </row>
    <row r="220" spans="1:16" ht="15.75">
      <c r="A220" s="54"/>
      <c r="B220" s="54"/>
      <c r="C220" s="54"/>
      <c r="D220" s="54"/>
      <c r="E220" s="54"/>
      <c r="F220" s="54"/>
      <c r="G220" s="54"/>
      <c r="H220" s="54"/>
      <c r="I220" s="54"/>
      <c r="J220" s="54"/>
      <c r="K220" s="54"/>
      <c r="L220" s="54"/>
      <c r="M220" s="54"/>
      <c r="N220" s="54"/>
      <c r="O220" s="54"/>
      <c r="P220" s="54"/>
    </row>
    <row r="221" spans="1:16" ht="15.75">
      <c r="A221" s="54"/>
      <c r="B221" s="54"/>
      <c r="C221" s="54"/>
      <c r="D221" s="54"/>
      <c r="E221" s="54"/>
      <c r="F221" s="54"/>
      <c r="G221" s="54"/>
      <c r="H221" s="54"/>
      <c r="I221" s="54"/>
      <c r="J221" s="54"/>
      <c r="K221" s="54"/>
      <c r="L221" s="54"/>
      <c r="M221" s="54"/>
      <c r="N221" s="54"/>
      <c r="O221" s="54"/>
      <c r="P221" s="54"/>
    </row>
    <row r="222" spans="1:16" ht="15.75">
      <c r="A222" s="54"/>
      <c r="B222" s="54"/>
      <c r="C222" s="54"/>
      <c r="D222" s="54"/>
      <c r="E222" s="54"/>
      <c r="F222" s="54"/>
      <c r="G222" s="54"/>
      <c r="H222" s="54"/>
      <c r="I222" s="54"/>
      <c r="J222" s="54"/>
      <c r="K222" s="54"/>
      <c r="L222" s="54"/>
      <c r="M222" s="54"/>
      <c r="N222" s="54"/>
      <c r="O222" s="54"/>
      <c r="P222" s="54"/>
    </row>
    <row r="223" spans="1:16" ht="15.75">
      <c r="A223" s="54"/>
      <c r="B223" s="54"/>
      <c r="C223" s="54"/>
      <c r="D223" s="54"/>
      <c r="E223" s="54"/>
      <c r="F223" s="54"/>
      <c r="G223" s="54"/>
      <c r="H223" s="54"/>
      <c r="I223" s="54"/>
      <c r="J223" s="54"/>
      <c r="K223" s="54"/>
      <c r="L223" s="54"/>
      <c r="M223" s="54"/>
      <c r="N223" s="54"/>
      <c r="O223" s="54"/>
      <c r="P223" s="54"/>
    </row>
    <row r="224" spans="1:16" ht="15.75">
      <c r="A224" s="54"/>
      <c r="B224" s="54"/>
      <c r="C224" s="54"/>
      <c r="D224" s="54"/>
      <c r="E224" s="54"/>
      <c r="F224" s="54"/>
      <c r="G224" s="54"/>
      <c r="H224" s="54"/>
      <c r="I224" s="54"/>
      <c r="J224" s="54"/>
      <c r="K224" s="54"/>
      <c r="L224" s="54"/>
      <c r="M224" s="54"/>
      <c r="N224" s="54"/>
      <c r="O224" s="54"/>
      <c r="P224" s="54"/>
    </row>
    <row r="225" spans="1:16" ht="15.75">
      <c r="A225" s="54"/>
      <c r="B225" s="54"/>
      <c r="C225" s="54"/>
      <c r="D225" s="54"/>
      <c r="E225" s="54"/>
      <c r="F225" s="54"/>
      <c r="G225" s="54"/>
      <c r="H225" s="54"/>
      <c r="I225" s="54"/>
      <c r="J225" s="54"/>
      <c r="K225" s="54"/>
      <c r="L225" s="54"/>
      <c r="M225" s="54"/>
      <c r="N225" s="54"/>
      <c r="O225" s="54"/>
      <c r="P225" s="54"/>
    </row>
    <row r="226" spans="1:16" ht="15.75">
      <c r="A226" s="54"/>
      <c r="B226" s="54"/>
      <c r="C226" s="54"/>
      <c r="D226" s="54"/>
      <c r="E226" s="54"/>
      <c r="F226" s="54"/>
      <c r="G226" s="54"/>
      <c r="H226" s="54"/>
      <c r="I226" s="54"/>
      <c r="J226" s="54"/>
      <c r="K226" s="54"/>
      <c r="L226" s="54"/>
      <c r="M226" s="54"/>
      <c r="N226" s="54"/>
      <c r="O226" s="54"/>
      <c r="P226" s="54"/>
    </row>
    <row r="227" spans="1:16" ht="15.75">
      <c r="A227" s="54"/>
      <c r="B227" s="54"/>
      <c r="C227" s="54"/>
      <c r="D227" s="54"/>
      <c r="E227" s="54"/>
      <c r="F227" s="54"/>
      <c r="G227" s="54"/>
      <c r="H227" s="54"/>
      <c r="I227" s="54"/>
      <c r="J227" s="54"/>
      <c r="K227" s="54"/>
      <c r="L227" s="54"/>
      <c r="M227" s="54"/>
      <c r="N227" s="54"/>
      <c r="O227" s="54"/>
      <c r="P227" s="54"/>
    </row>
    <row r="228" spans="1:16" ht="15.75">
      <c r="A228" s="54"/>
      <c r="B228" s="54"/>
      <c r="C228" s="54"/>
      <c r="D228" s="54"/>
      <c r="E228" s="54"/>
      <c r="F228" s="54"/>
      <c r="G228" s="54"/>
      <c r="H228" s="54"/>
      <c r="I228" s="54"/>
      <c r="J228" s="54"/>
      <c r="K228" s="54"/>
      <c r="L228" s="54"/>
      <c r="M228" s="54"/>
      <c r="N228" s="54"/>
      <c r="O228" s="54"/>
      <c r="P228" s="54"/>
    </row>
    <row r="229" spans="1:16" ht="15.75">
      <c r="A229" s="54"/>
      <c r="B229" s="54"/>
      <c r="C229" s="54"/>
      <c r="D229" s="54"/>
      <c r="E229" s="54"/>
      <c r="F229" s="54"/>
      <c r="G229" s="54"/>
      <c r="H229" s="54"/>
      <c r="I229" s="54"/>
      <c r="J229" s="54"/>
      <c r="K229" s="54"/>
      <c r="L229" s="54"/>
      <c r="M229" s="54"/>
      <c r="N229" s="54"/>
      <c r="O229" s="54"/>
      <c r="P229" s="54"/>
    </row>
    <row r="230" spans="1:16" ht="15.75">
      <c r="A230" s="54"/>
      <c r="B230" s="54"/>
      <c r="C230" s="54"/>
      <c r="D230" s="54"/>
      <c r="E230" s="54"/>
      <c r="F230" s="54"/>
      <c r="G230" s="54"/>
      <c r="H230" s="54"/>
      <c r="I230" s="54"/>
      <c r="J230" s="54"/>
      <c r="K230" s="54"/>
      <c r="L230" s="54"/>
      <c r="M230" s="54"/>
      <c r="N230" s="54"/>
      <c r="O230" s="54"/>
      <c r="P230" s="54"/>
    </row>
    <row r="231" spans="1:16" ht="15.75">
      <c r="A231" s="54"/>
      <c r="B231" s="54"/>
      <c r="C231" s="54"/>
      <c r="D231" s="54"/>
      <c r="E231" s="54"/>
      <c r="F231" s="54"/>
      <c r="G231" s="54"/>
      <c r="H231" s="54"/>
      <c r="I231" s="54"/>
      <c r="J231" s="54"/>
      <c r="K231" s="54"/>
      <c r="L231" s="54"/>
      <c r="M231" s="54"/>
      <c r="N231" s="54"/>
      <c r="O231" s="54"/>
      <c r="P231" s="54"/>
    </row>
    <row r="232" spans="1:16" ht="15.75">
      <c r="A232" s="54"/>
      <c r="B232" s="54"/>
      <c r="C232" s="54"/>
      <c r="D232" s="54"/>
      <c r="E232" s="54"/>
      <c r="F232" s="54"/>
      <c r="G232" s="54"/>
      <c r="H232" s="54"/>
      <c r="I232" s="54"/>
      <c r="J232" s="54"/>
      <c r="K232" s="54"/>
      <c r="L232" s="54"/>
      <c r="M232" s="54"/>
      <c r="N232" s="54"/>
      <c r="O232" s="54"/>
      <c r="P232" s="54"/>
    </row>
    <row r="233" spans="1:16" ht="15.75">
      <c r="A233" s="54"/>
      <c r="B233" s="54"/>
      <c r="C233" s="54"/>
      <c r="D233" s="54"/>
      <c r="E233" s="54"/>
      <c r="F233" s="54"/>
      <c r="G233" s="54"/>
      <c r="H233" s="54"/>
      <c r="I233" s="54"/>
      <c r="J233" s="54"/>
      <c r="K233" s="54"/>
      <c r="L233" s="54"/>
      <c r="M233" s="54"/>
      <c r="N233" s="54"/>
      <c r="O233" s="54"/>
      <c r="P233" s="54"/>
    </row>
    <row r="234" spans="1:16" ht="15.75">
      <c r="A234" s="54"/>
      <c r="B234" s="54"/>
      <c r="C234" s="54"/>
      <c r="D234" s="54"/>
      <c r="E234" s="54"/>
      <c r="F234" s="54"/>
      <c r="G234" s="54"/>
      <c r="H234" s="54"/>
      <c r="I234" s="54"/>
      <c r="J234" s="54"/>
      <c r="K234" s="54"/>
      <c r="L234" s="54"/>
      <c r="M234" s="54"/>
      <c r="N234" s="54"/>
      <c r="O234" s="54"/>
      <c r="P234" s="54"/>
    </row>
    <row r="235" spans="1:16" ht="15.75">
      <c r="A235" s="54"/>
      <c r="B235" s="54"/>
      <c r="C235" s="54"/>
      <c r="D235" s="54"/>
      <c r="E235" s="54"/>
      <c r="F235" s="54"/>
      <c r="G235" s="54"/>
      <c r="H235" s="54"/>
      <c r="I235" s="54"/>
      <c r="J235" s="54"/>
      <c r="K235" s="54"/>
      <c r="L235" s="54"/>
      <c r="M235" s="54"/>
      <c r="N235" s="54"/>
      <c r="O235" s="54"/>
      <c r="P235" s="54"/>
    </row>
    <row r="236" spans="1:16" ht="15.75">
      <c r="A236" s="54"/>
      <c r="B236" s="54"/>
      <c r="C236" s="54"/>
      <c r="D236" s="54"/>
      <c r="E236" s="54"/>
      <c r="F236" s="54"/>
      <c r="G236" s="54"/>
      <c r="H236" s="54"/>
      <c r="I236" s="54"/>
      <c r="J236" s="54"/>
      <c r="K236" s="54"/>
      <c r="L236" s="54"/>
      <c r="M236" s="54"/>
      <c r="N236" s="54"/>
      <c r="O236" s="54"/>
      <c r="P236" s="54"/>
    </row>
    <row r="237" spans="1:16" ht="15.75">
      <c r="A237" s="54"/>
      <c r="B237" s="54"/>
      <c r="C237" s="54"/>
      <c r="D237" s="54"/>
      <c r="E237" s="54"/>
      <c r="F237" s="54"/>
      <c r="G237" s="54"/>
      <c r="H237" s="54"/>
      <c r="I237" s="54"/>
      <c r="J237" s="54"/>
      <c r="K237" s="54"/>
      <c r="L237" s="54"/>
      <c r="M237" s="54"/>
      <c r="N237" s="54"/>
      <c r="O237" s="54"/>
      <c r="P237" s="54"/>
    </row>
    <row r="238" spans="1:16" ht="15.75">
      <c r="A238" s="54"/>
      <c r="B238" s="54"/>
      <c r="C238" s="54"/>
      <c r="D238" s="54"/>
      <c r="E238" s="54"/>
      <c r="F238" s="54"/>
      <c r="G238" s="54"/>
      <c r="H238" s="54"/>
      <c r="I238" s="54"/>
      <c r="J238" s="54"/>
      <c r="K238" s="54"/>
      <c r="L238" s="54"/>
      <c r="M238" s="54"/>
      <c r="N238" s="54"/>
      <c r="O238" s="54"/>
      <c r="P238" s="54"/>
    </row>
    <row r="239" spans="1:16" ht="15.75">
      <c r="A239" s="54"/>
      <c r="B239" s="54"/>
      <c r="C239" s="54"/>
      <c r="D239" s="54"/>
      <c r="E239" s="54"/>
      <c r="F239" s="54"/>
      <c r="G239" s="54"/>
      <c r="H239" s="54"/>
      <c r="I239" s="54"/>
      <c r="J239" s="54"/>
      <c r="K239" s="54"/>
      <c r="L239" s="54"/>
      <c r="M239" s="54"/>
      <c r="N239" s="54"/>
      <c r="O239" s="54"/>
      <c r="P239" s="54"/>
    </row>
    <row r="240" spans="1:16" ht="15.75">
      <c r="A240" s="54"/>
      <c r="B240" s="54"/>
      <c r="C240" s="54"/>
      <c r="D240" s="54"/>
      <c r="E240" s="54"/>
      <c r="F240" s="54"/>
      <c r="G240" s="54"/>
      <c r="H240" s="54"/>
      <c r="I240" s="54"/>
      <c r="J240" s="54"/>
      <c r="K240" s="54"/>
      <c r="L240" s="54"/>
      <c r="M240" s="54"/>
      <c r="N240" s="54"/>
      <c r="O240" s="54"/>
      <c r="P240" s="54"/>
    </row>
    <row r="241" spans="1:16" ht="15.75">
      <c r="A241" s="54"/>
      <c r="B241" s="54"/>
      <c r="C241" s="54"/>
      <c r="D241" s="54"/>
      <c r="E241" s="54"/>
      <c r="F241" s="54"/>
      <c r="G241" s="54"/>
      <c r="H241" s="54"/>
      <c r="I241" s="54"/>
      <c r="J241" s="54"/>
      <c r="K241" s="54"/>
      <c r="L241" s="54"/>
      <c r="M241" s="54"/>
      <c r="N241" s="54"/>
      <c r="O241" s="54"/>
      <c r="P241" s="54"/>
    </row>
    <row r="242" spans="1:16" ht="15.75">
      <c r="A242" s="54"/>
      <c r="B242" s="54"/>
      <c r="C242" s="54"/>
      <c r="D242" s="54"/>
      <c r="E242" s="54"/>
      <c r="F242" s="54"/>
      <c r="G242" s="54"/>
      <c r="H242" s="54"/>
      <c r="I242" s="54"/>
      <c r="J242" s="54"/>
      <c r="K242" s="54"/>
      <c r="L242" s="54"/>
      <c r="M242" s="54"/>
      <c r="N242" s="54"/>
      <c r="O242" s="54"/>
      <c r="P242" s="54"/>
    </row>
    <row r="243" spans="1:16" ht="15.75">
      <c r="A243" s="54"/>
      <c r="B243" s="54"/>
      <c r="C243" s="54"/>
      <c r="D243" s="54"/>
      <c r="E243" s="54"/>
      <c r="F243" s="54"/>
      <c r="G243" s="54"/>
      <c r="H243" s="54"/>
      <c r="I243" s="54"/>
      <c r="J243" s="54"/>
      <c r="K243" s="54"/>
      <c r="L243" s="54"/>
      <c r="M243" s="54"/>
      <c r="N243" s="54"/>
      <c r="O243" s="54"/>
      <c r="P243" s="54"/>
    </row>
    <row r="244" spans="1:16" ht="15.75">
      <c r="A244" s="54"/>
      <c r="B244" s="54"/>
      <c r="C244" s="54"/>
      <c r="D244" s="54"/>
      <c r="E244" s="54"/>
      <c r="F244" s="54"/>
      <c r="G244" s="54"/>
      <c r="H244" s="54"/>
      <c r="I244" s="54"/>
      <c r="J244" s="54"/>
      <c r="K244" s="54"/>
      <c r="L244" s="54"/>
      <c r="M244" s="54"/>
      <c r="N244" s="54"/>
      <c r="O244" s="54"/>
      <c r="P244" s="54"/>
    </row>
    <row r="245" spans="1:16" ht="15.75">
      <c r="A245" s="54"/>
      <c r="B245" s="54"/>
      <c r="C245" s="54"/>
      <c r="D245" s="54"/>
      <c r="E245" s="54"/>
      <c r="F245" s="54"/>
      <c r="G245" s="54"/>
      <c r="H245" s="54"/>
      <c r="I245" s="54"/>
      <c r="J245" s="54"/>
      <c r="K245" s="54"/>
      <c r="L245" s="54"/>
      <c r="M245" s="54"/>
      <c r="N245" s="54"/>
      <c r="O245" s="54"/>
      <c r="P245" s="54"/>
    </row>
    <row r="246" spans="1:16" ht="15.75">
      <c r="A246" s="54"/>
      <c r="B246" s="54"/>
      <c r="C246" s="54"/>
      <c r="D246" s="54"/>
      <c r="E246" s="54"/>
      <c r="F246" s="54"/>
      <c r="G246" s="54"/>
      <c r="H246" s="54"/>
      <c r="I246" s="54"/>
      <c r="J246" s="54"/>
      <c r="K246" s="54"/>
      <c r="L246" s="54"/>
      <c r="M246" s="54"/>
      <c r="N246" s="54"/>
      <c r="O246" s="54"/>
      <c r="P246" s="54"/>
    </row>
    <row r="247" spans="1:16" ht="15.75">
      <c r="A247" s="54"/>
      <c r="B247" s="54"/>
      <c r="C247" s="54"/>
      <c r="D247" s="54"/>
      <c r="E247" s="54"/>
      <c r="F247" s="54"/>
      <c r="G247" s="54"/>
      <c r="H247" s="54"/>
      <c r="I247" s="54"/>
      <c r="J247" s="54"/>
      <c r="K247" s="54"/>
      <c r="L247" s="54"/>
      <c r="M247" s="54"/>
      <c r="N247" s="54"/>
      <c r="O247" s="54"/>
      <c r="P247" s="54"/>
    </row>
    <row r="248" spans="1:16" ht="15.75">
      <c r="A248" s="54"/>
      <c r="B248" s="54"/>
      <c r="C248" s="54"/>
      <c r="D248" s="54"/>
      <c r="E248" s="54"/>
      <c r="F248" s="54"/>
      <c r="G248" s="54"/>
      <c r="H248" s="54"/>
      <c r="I248" s="54"/>
      <c r="J248" s="54"/>
      <c r="K248" s="54"/>
      <c r="L248" s="54"/>
      <c r="M248" s="54"/>
      <c r="N248" s="54"/>
      <c r="O248" s="54"/>
      <c r="P248" s="54"/>
    </row>
    <row r="249" spans="1:16" ht="15.75">
      <c r="A249" s="54"/>
      <c r="B249" s="54"/>
      <c r="C249" s="54"/>
      <c r="D249" s="54"/>
      <c r="E249" s="54"/>
      <c r="F249" s="54"/>
      <c r="G249" s="54"/>
      <c r="H249" s="54"/>
      <c r="I249" s="54"/>
      <c r="J249" s="54"/>
      <c r="K249" s="54"/>
      <c r="L249" s="54"/>
      <c r="M249" s="54"/>
      <c r="N249" s="54"/>
      <c r="O249" s="54"/>
      <c r="P249" s="54"/>
    </row>
    <row r="250" spans="1:16" ht="15.75">
      <c r="A250" s="54"/>
      <c r="B250" s="54"/>
      <c r="C250" s="54"/>
      <c r="D250" s="54"/>
      <c r="E250" s="54"/>
      <c r="F250" s="54"/>
      <c r="G250" s="54"/>
      <c r="H250" s="54"/>
      <c r="I250" s="54"/>
      <c r="J250" s="54"/>
      <c r="K250" s="54"/>
      <c r="L250" s="54"/>
      <c r="M250" s="54"/>
      <c r="N250" s="54"/>
      <c r="O250" s="54"/>
      <c r="P250" s="54"/>
    </row>
    <row r="251" spans="1:16" ht="15.75">
      <c r="A251" s="54"/>
      <c r="B251" s="54"/>
      <c r="C251" s="54"/>
      <c r="D251" s="54"/>
      <c r="E251" s="54"/>
      <c r="F251" s="54"/>
      <c r="G251" s="54"/>
      <c r="H251" s="54"/>
      <c r="I251" s="54"/>
      <c r="J251" s="54"/>
      <c r="K251" s="54"/>
      <c r="L251" s="54"/>
      <c r="M251" s="54"/>
      <c r="N251" s="54"/>
      <c r="O251" s="54"/>
      <c r="P251" s="54"/>
    </row>
    <row r="252" spans="1:16" ht="15.75">
      <c r="A252" s="54"/>
      <c r="B252" s="54"/>
      <c r="C252" s="54"/>
      <c r="D252" s="54"/>
      <c r="E252" s="54"/>
      <c r="F252" s="54"/>
      <c r="G252" s="54"/>
      <c r="H252" s="54"/>
      <c r="I252" s="54"/>
      <c r="J252" s="54"/>
      <c r="K252" s="54"/>
      <c r="L252" s="54"/>
      <c r="M252" s="54"/>
      <c r="N252" s="54"/>
      <c r="O252" s="54"/>
      <c r="P252" s="54"/>
    </row>
    <row r="253" spans="1:16" ht="15.75">
      <c r="A253" s="54"/>
      <c r="B253" s="54"/>
      <c r="C253" s="54"/>
      <c r="D253" s="54"/>
      <c r="E253" s="54"/>
      <c r="F253" s="54"/>
      <c r="G253" s="54"/>
      <c r="H253" s="54"/>
      <c r="I253" s="54"/>
      <c r="J253" s="54"/>
      <c r="K253" s="54"/>
      <c r="L253" s="54"/>
      <c r="M253" s="54"/>
      <c r="N253" s="54"/>
      <c r="O253" s="54"/>
      <c r="P253" s="54"/>
    </row>
    <row r="254" spans="1:16" ht="15.75">
      <c r="A254" s="54"/>
      <c r="B254" s="54"/>
      <c r="C254" s="54"/>
      <c r="D254" s="54"/>
      <c r="E254" s="54"/>
      <c r="F254" s="54"/>
      <c r="G254" s="54"/>
      <c r="H254" s="54"/>
      <c r="I254" s="54"/>
      <c r="J254" s="54"/>
      <c r="K254" s="54"/>
      <c r="L254" s="54"/>
      <c r="M254" s="54"/>
      <c r="N254" s="54"/>
      <c r="O254" s="54"/>
      <c r="P254" s="54"/>
    </row>
    <row r="255" spans="1:16" ht="15.75">
      <c r="A255" s="54"/>
      <c r="B255" s="54"/>
      <c r="C255" s="54"/>
      <c r="D255" s="54"/>
      <c r="E255" s="54"/>
      <c r="F255" s="54"/>
      <c r="G255" s="54"/>
      <c r="H255" s="54"/>
      <c r="I255" s="54"/>
      <c r="J255" s="54"/>
      <c r="K255" s="54"/>
      <c r="L255" s="54"/>
      <c r="M255" s="54"/>
      <c r="N255" s="54"/>
      <c r="O255" s="54"/>
      <c r="P255" s="54"/>
    </row>
    <row r="256" spans="1:16" ht="15.75">
      <c r="A256" s="54"/>
      <c r="B256" s="54"/>
      <c r="C256" s="54"/>
      <c r="D256" s="54"/>
      <c r="E256" s="54"/>
      <c r="F256" s="54"/>
      <c r="G256" s="54"/>
      <c r="H256" s="54"/>
      <c r="I256" s="54"/>
      <c r="J256" s="54"/>
      <c r="K256" s="54"/>
      <c r="L256" s="54"/>
      <c r="M256" s="54"/>
      <c r="N256" s="54"/>
      <c r="O256" s="54"/>
      <c r="P256" s="54"/>
    </row>
    <row r="257" spans="1:16" ht="15.75">
      <c r="A257" s="54"/>
      <c r="B257" s="54"/>
      <c r="C257" s="54"/>
      <c r="D257" s="54"/>
      <c r="E257" s="54"/>
      <c r="F257" s="54"/>
      <c r="G257" s="54"/>
      <c r="H257" s="54"/>
      <c r="I257" s="54"/>
      <c r="J257" s="54"/>
      <c r="K257" s="54"/>
      <c r="L257" s="54"/>
      <c r="M257" s="54"/>
      <c r="N257" s="54"/>
      <c r="O257" s="54"/>
      <c r="P257" s="54"/>
    </row>
    <row r="258" spans="1:16" ht="15.75">
      <c r="A258" s="54"/>
      <c r="B258" s="54"/>
      <c r="C258" s="54"/>
      <c r="D258" s="54"/>
      <c r="E258" s="54"/>
      <c r="F258" s="54"/>
      <c r="G258" s="54"/>
      <c r="H258" s="54"/>
      <c r="I258" s="54"/>
      <c r="J258" s="54"/>
      <c r="K258" s="54"/>
      <c r="L258" s="54"/>
      <c r="M258" s="54"/>
      <c r="N258" s="54"/>
      <c r="O258" s="54"/>
      <c r="P258" s="54"/>
    </row>
    <row r="259" spans="1:16" ht="15.75">
      <c r="A259" s="54"/>
      <c r="B259" s="54"/>
      <c r="C259" s="54"/>
      <c r="D259" s="54"/>
      <c r="E259" s="54"/>
      <c r="F259" s="54"/>
      <c r="G259" s="54"/>
      <c r="H259" s="54"/>
      <c r="I259" s="54"/>
      <c r="J259" s="54"/>
      <c r="K259" s="54"/>
      <c r="L259" s="54"/>
      <c r="M259" s="54"/>
      <c r="N259" s="54"/>
      <c r="O259" s="54"/>
      <c r="P259" s="54"/>
    </row>
    <row r="260" spans="1:16" ht="15.75">
      <c r="A260" s="54"/>
      <c r="B260" s="54"/>
      <c r="C260" s="54"/>
      <c r="D260" s="54"/>
      <c r="E260" s="54"/>
      <c r="F260" s="54"/>
      <c r="G260" s="54"/>
      <c r="H260" s="54"/>
      <c r="I260" s="54"/>
      <c r="J260" s="54"/>
      <c r="K260" s="54"/>
      <c r="L260" s="54"/>
      <c r="M260" s="54"/>
      <c r="N260" s="54"/>
      <c r="O260" s="54"/>
      <c r="P260" s="54"/>
    </row>
    <row r="261" spans="1:16" ht="15.75">
      <c r="A261" s="54"/>
      <c r="B261" s="54"/>
      <c r="C261" s="54"/>
      <c r="D261" s="54"/>
      <c r="E261" s="54"/>
      <c r="F261" s="54"/>
      <c r="G261" s="54"/>
      <c r="H261" s="54"/>
      <c r="I261" s="54"/>
      <c r="J261" s="54"/>
      <c r="K261" s="54"/>
      <c r="L261" s="54"/>
      <c r="M261" s="54"/>
      <c r="N261" s="54"/>
      <c r="O261" s="54"/>
      <c r="P261" s="54"/>
    </row>
    <row r="262" spans="1:16" ht="15.75">
      <c r="A262" s="54"/>
      <c r="B262" s="54"/>
      <c r="C262" s="54"/>
      <c r="D262" s="54"/>
      <c r="E262" s="54"/>
      <c r="F262" s="54"/>
      <c r="G262" s="54"/>
      <c r="H262" s="54"/>
      <c r="I262" s="54"/>
      <c r="J262" s="54"/>
      <c r="K262" s="54"/>
      <c r="L262" s="54"/>
      <c r="M262" s="54"/>
      <c r="N262" s="54"/>
      <c r="O262" s="54"/>
      <c r="P262" s="54"/>
    </row>
    <row r="263" spans="1:16" ht="15.75">
      <c r="A263" s="54"/>
      <c r="B263" s="54"/>
      <c r="C263" s="54"/>
      <c r="D263" s="54"/>
      <c r="E263" s="54"/>
      <c r="F263" s="54"/>
      <c r="G263" s="54"/>
      <c r="H263" s="54"/>
      <c r="I263" s="54"/>
      <c r="J263" s="54"/>
      <c r="K263" s="54"/>
      <c r="L263" s="54"/>
      <c r="M263" s="54"/>
      <c r="N263" s="54"/>
      <c r="O263" s="54"/>
      <c r="P263" s="54"/>
    </row>
    <row r="264" spans="1:16" ht="15.75">
      <c r="A264" s="54"/>
      <c r="B264" s="54"/>
      <c r="C264" s="54"/>
      <c r="D264" s="54"/>
      <c r="E264" s="54"/>
      <c r="F264" s="54"/>
      <c r="G264" s="54"/>
      <c r="H264" s="54"/>
      <c r="I264" s="54"/>
      <c r="J264" s="54"/>
      <c r="K264" s="54"/>
      <c r="L264" s="54"/>
      <c r="M264" s="54"/>
      <c r="N264" s="54"/>
      <c r="O264" s="54"/>
      <c r="P264" s="54"/>
    </row>
    <row r="265" spans="1:16" ht="15.75">
      <c r="A265" s="54"/>
      <c r="B265" s="54"/>
      <c r="C265" s="54"/>
      <c r="D265" s="54"/>
      <c r="E265" s="54"/>
      <c r="F265" s="54"/>
      <c r="G265" s="54"/>
      <c r="H265" s="54"/>
      <c r="I265" s="54"/>
      <c r="J265" s="54"/>
      <c r="K265" s="54"/>
      <c r="L265" s="54"/>
      <c r="M265" s="54"/>
      <c r="N265" s="54"/>
      <c r="O265" s="54"/>
      <c r="P265" s="54"/>
    </row>
    <row r="266" spans="1:16" ht="15.75">
      <c r="A266" s="54"/>
      <c r="B266" s="54"/>
      <c r="C266" s="54"/>
      <c r="D266" s="54"/>
      <c r="E266" s="54"/>
      <c r="F266" s="54"/>
      <c r="G266" s="54"/>
      <c r="H266" s="54"/>
      <c r="I266" s="54"/>
      <c r="J266" s="54"/>
      <c r="K266" s="54"/>
      <c r="L266" s="54"/>
      <c r="M266" s="54"/>
      <c r="N266" s="54"/>
      <c r="O266" s="54"/>
      <c r="P266" s="54"/>
    </row>
    <row r="267" spans="1:16" ht="15.75">
      <c r="A267" s="54"/>
      <c r="B267" s="54"/>
      <c r="C267" s="54"/>
      <c r="D267" s="54"/>
      <c r="E267" s="54"/>
      <c r="F267" s="54"/>
      <c r="G267" s="54"/>
      <c r="H267" s="54"/>
      <c r="I267" s="54"/>
      <c r="J267" s="54"/>
      <c r="K267" s="54"/>
      <c r="L267" s="54"/>
      <c r="M267" s="54"/>
      <c r="N267" s="54"/>
      <c r="O267" s="54"/>
      <c r="P267" s="54"/>
    </row>
    <row r="268" spans="1:16" ht="15.75">
      <c r="A268" s="54"/>
      <c r="B268" s="54"/>
      <c r="C268" s="54"/>
      <c r="D268" s="54"/>
      <c r="E268" s="54"/>
      <c r="F268" s="54"/>
      <c r="G268" s="54"/>
      <c r="H268" s="54"/>
      <c r="I268" s="54"/>
      <c r="J268" s="54"/>
      <c r="K268" s="54"/>
      <c r="L268" s="54"/>
      <c r="M268" s="54"/>
      <c r="N268" s="54"/>
      <c r="O268" s="54"/>
      <c r="P268" s="54"/>
    </row>
    <row r="269" spans="1:16" ht="15.75">
      <c r="A269" s="54"/>
      <c r="B269" s="54"/>
      <c r="C269" s="54"/>
      <c r="D269" s="54"/>
      <c r="E269" s="54"/>
      <c r="F269" s="54"/>
      <c r="G269" s="54"/>
      <c r="H269" s="54"/>
      <c r="I269" s="54"/>
      <c r="J269" s="54"/>
      <c r="K269" s="54"/>
      <c r="L269" s="54"/>
      <c r="M269" s="54"/>
      <c r="N269" s="54"/>
      <c r="O269" s="54"/>
      <c r="P269" s="54"/>
    </row>
    <row r="270" spans="1:16" ht="15.75">
      <c r="A270" s="54"/>
      <c r="B270" s="54"/>
      <c r="C270" s="54"/>
      <c r="D270" s="54"/>
      <c r="E270" s="54"/>
      <c r="F270" s="54"/>
      <c r="G270" s="54"/>
      <c r="H270" s="54"/>
      <c r="I270" s="54"/>
      <c r="J270" s="54"/>
      <c r="K270" s="54"/>
      <c r="L270" s="54"/>
      <c r="M270" s="54"/>
      <c r="N270" s="54"/>
      <c r="O270" s="54"/>
      <c r="P270" s="54"/>
    </row>
    <row r="271" spans="1:16" ht="15.75">
      <c r="A271" s="54"/>
      <c r="B271" s="54"/>
      <c r="C271" s="54"/>
      <c r="D271" s="54"/>
      <c r="E271" s="54"/>
      <c r="F271" s="54"/>
      <c r="G271" s="54"/>
      <c r="H271" s="54"/>
      <c r="I271" s="54"/>
      <c r="J271" s="54"/>
      <c r="K271" s="54"/>
      <c r="L271" s="54"/>
      <c r="M271" s="54"/>
      <c r="N271" s="54"/>
      <c r="O271" s="54"/>
      <c r="P271" s="54"/>
    </row>
    <row r="272" spans="1:16" ht="15.75">
      <c r="A272" s="54"/>
      <c r="B272" s="54"/>
      <c r="C272" s="54"/>
      <c r="D272" s="54"/>
      <c r="E272" s="54"/>
      <c r="F272" s="54"/>
      <c r="G272" s="54"/>
      <c r="H272" s="54"/>
      <c r="I272" s="54"/>
      <c r="J272" s="54"/>
      <c r="K272" s="54"/>
      <c r="L272" s="54"/>
      <c r="M272" s="54"/>
      <c r="N272" s="54"/>
      <c r="O272" s="54"/>
      <c r="P272" s="54"/>
    </row>
    <row r="273" spans="1:16" ht="15.75">
      <c r="A273" s="54"/>
      <c r="B273" s="54"/>
      <c r="C273" s="54"/>
      <c r="D273" s="54"/>
      <c r="E273" s="54"/>
      <c r="F273" s="54"/>
      <c r="G273" s="54"/>
      <c r="H273" s="54"/>
      <c r="I273" s="54"/>
      <c r="J273" s="54"/>
      <c r="K273" s="54"/>
      <c r="L273" s="54"/>
      <c r="M273" s="54"/>
      <c r="N273" s="54"/>
      <c r="O273" s="54"/>
      <c r="P273" s="54"/>
    </row>
    <row r="274" spans="1:16" ht="15.75">
      <c r="A274" s="54"/>
      <c r="B274" s="54"/>
      <c r="C274" s="54"/>
      <c r="D274" s="54"/>
      <c r="E274" s="54"/>
      <c r="F274" s="54"/>
      <c r="G274" s="54"/>
      <c r="H274" s="54"/>
      <c r="I274" s="54"/>
      <c r="J274" s="54"/>
      <c r="K274" s="54"/>
      <c r="L274" s="54"/>
      <c r="M274" s="54"/>
      <c r="N274" s="54"/>
      <c r="O274" s="54"/>
      <c r="P274" s="54"/>
    </row>
    <row r="275" spans="1:16" ht="15.75">
      <c r="A275" s="54"/>
      <c r="B275" s="54"/>
      <c r="C275" s="54"/>
      <c r="D275" s="54"/>
      <c r="E275" s="54"/>
      <c r="F275" s="54"/>
      <c r="G275" s="54"/>
      <c r="H275" s="54"/>
      <c r="I275" s="54"/>
      <c r="J275" s="54"/>
      <c r="K275" s="54"/>
      <c r="L275" s="54"/>
      <c r="M275" s="54"/>
      <c r="N275" s="54"/>
      <c r="O275" s="54"/>
      <c r="P275" s="54"/>
    </row>
    <row r="276" spans="1:16" ht="15.75">
      <c r="A276" s="54"/>
      <c r="B276" s="54"/>
      <c r="C276" s="54"/>
      <c r="D276" s="54"/>
      <c r="E276" s="54"/>
      <c r="F276" s="54"/>
      <c r="G276" s="54"/>
      <c r="H276" s="54"/>
      <c r="I276" s="54"/>
      <c r="J276" s="54"/>
      <c r="K276" s="54"/>
      <c r="L276" s="54"/>
      <c r="M276" s="54"/>
      <c r="N276" s="54"/>
      <c r="O276" s="54"/>
      <c r="P276" s="54"/>
    </row>
    <row r="277" spans="1:16" ht="15.75">
      <c r="A277" s="54"/>
      <c r="B277" s="54"/>
      <c r="C277" s="54"/>
      <c r="D277" s="54"/>
      <c r="E277" s="54"/>
      <c r="F277" s="54"/>
      <c r="G277" s="54"/>
      <c r="H277" s="54"/>
      <c r="I277" s="54"/>
      <c r="J277" s="54"/>
      <c r="K277" s="54"/>
      <c r="L277" s="54"/>
      <c r="M277" s="54"/>
      <c r="N277" s="54"/>
      <c r="O277" s="54"/>
      <c r="P277" s="54"/>
    </row>
    <row r="278" spans="1:16" ht="15.75">
      <c r="A278" s="54"/>
      <c r="B278" s="54"/>
      <c r="C278" s="54"/>
      <c r="D278" s="54"/>
      <c r="E278" s="54"/>
      <c r="F278" s="54"/>
      <c r="G278" s="54"/>
      <c r="H278" s="54"/>
      <c r="I278" s="54"/>
      <c r="J278" s="54"/>
      <c r="K278" s="54"/>
      <c r="L278" s="54"/>
      <c r="M278" s="54"/>
      <c r="N278" s="54"/>
      <c r="O278" s="54"/>
      <c r="P278" s="54"/>
    </row>
    <row r="279" spans="1:16" ht="15.75">
      <c r="A279" s="54"/>
      <c r="B279" s="54"/>
      <c r="C279" s="54"/>
      <c r="D279" s="54"/>
      <c r="E279" s="54"/>
      <c r="F279" s="54"/>
      <c r="G279" s="54"/>
      <c r="H279" s="54"/>
      <c r="I279" s="54"/>
      <c r="J279" s="54"/>
      <c r="K279" s="54"/>
      <c r="L279" s="54"/>
      <c r="M279" s="54"/>
      <c r="N279" s="54"/>
      <c r="O279" s="54"/>
      <c r="P279" s="54"/>
    </row>
    <row r="280" spans="1:16" ht="15.75">
      <c r="A280" s="54"/>
      <c r="B280" s="54"/>
      <c r="C280" s="54"/>
      <c r="D280" s="54"/>
      <c r="E280" s="54"/>
      <c r="F280" s="54"/>
      <c r="G280" s="54"/>
      <c r="H280" s="54"/>
      <c r="I280" s="54"/>
      <c r="J280" s="54"/>
      <c r="K280" s="54"/>
      <c r="L280" s="54"/>
      <c r="M280" s="54"/>
      <c r="N280" s="54"/>
      <c r="O280" s="54"/>
      <c r="P280" s="54"/>
    </row>
    <row r="281" spans="1:16" ht="15.75">
      <c r="A281" s="54"/>
      <c r="B281" s="54"/>
      <c r="C281" s="54"/>
      <c r="D281" s="54"/>
      <c r="E281" s="54"/>
      <c r="F281" s="54"/>
      <c r="G281" s="54"/>
      <c r="H281" s="54"/>
      <c r="I281" s="54"/>
      <c r="J281" s="54"/>
      <c r="K281" s="54"/>
      <c r="L281" s="54"/>
      <c r="M281" s="54"/>
      <c r="N281" s="54"/>
      <c r="O281" s="54"/>
      <c r="P281" s="54"/>
    </row>
    <row r="282" spans="1:16" ht="15.75">
      <c r="A282" s="54"/>
      <c r="B282" s="54"/>
      <c r="C282" s="54"/>
      <c r="D282" s="54"/>
      <c r="E282" s="54"/>
      <c r="F282" s="54"/>
      <c r="G282" s="54"/>
      <c r="H282" s="54"/>
      <c r="I282" s="54"/>
      <c r="J282" s="54"/>
      <c r="K282" s="54"/>
      <c r="L282" s="54"/>
      <c r="M282" s="54"/>
      <c r="N282" s="54"/>
      <c r="O282" s="54"/>
      <c r="P282" s="54"/>
    </row>
    <row r="283" spans="1:16" ht="15.75">
      <c r="A283" s="54"/>
      <c r="B283" s="54"/>
      <c r="C283" s="54"/>
      <c r="D283" s="54"/>
      <c r="E283" s="54"/>
      <c r="F283" s="54"/>
      <c r="G283" s="54"/>
      <c r="H283" s="54"/>
      <c r="I283" s="54"/>
      <c r="J283" s="54"/>
      <c r="K283" s="54"/>
      <c r="L283" s="54"/>
      <c r="M283" s="54"/>
      <c r="N283" s="54"/>
      <c r="O283" s="54"/>
      <c r="P283" s="54"/>
    </row>
    <row r="284" spans="1:16" ht="15.75">
      <c r="A284" s="54"/>
      <c r="B284" s="54"/>
      <c r="C284" s="54"/>
      <c r="D284" s="54"/>
      <c r="E284" s="54"/>
      <c r="F284" s="54"/>
      <c r="G284" s="54"/>
      <c r="H284" s="54"/>
      <c r="I284" s="54"/>
      <c r="J284" s="54"/>
      <c r="K284" s="54"/>
      <c r="L284" s="54"/>
      <c r="M284" s="54"/>
      <c r="N284" s="54"/>
      <c r="O284" s="54"/>
      <c r="P284" s="54"/>
    </row>
    <row r="285" spans="1:16" ht="15.75">
      <c r="A285" s="54"/>
      <c r="B285" s="54"/>
      <c r="C285" s="54"/>
      <c r="D285" s="54"/>
      <c r="E285" s="54"/>
      <c r="F285" s="54"/>
      <c r="G285" s="54"/>
      <c r="H285" s="54"/>
      <c r="I285" s="54"/>
      <c r="J285" s="54"/>
      <c r="K285" s="54"/>
      <c r="L285" s="54"/>
      <c r="M285" s="54"/>
      <c r="N285" s="54"/>
      <c r="O285" s="54"/>
      <c r="P285" s="54"/>
    </row>
    <row r="286" spans="1:16" ht="15.75">
      <c r="A286" s="54"/>
      <c r="B286" s="54"/>
      <c r="C286" s="54"/>
      <c r="D286" s="54"/>
      <c r="E286" s="54"/>
      <c r="F286" s="54"/>
      <c r="G286" s="54"/>
      <c r="H286" s="54"/>
      <c r="I286" s="54"/>
      <c r="J286" s="54"/>
      <c r="K286" s="54"/>
      <c r="L286" s="54"/>
      <c r="M286" s="54"/>
      <c r="N286" s="54"/>
      <c r="O286" s="54"/>
      <c r="P286" s="54"/>
    </row>
    <row r="287" spans="1:16" ht="15.75">
      <c r="A287" s="54"/>
      <c r="B287" s="54"/>
      <c r="C287" s="54"/>
      <c r="D287" s="54"/>
      <c r="E287" s="54"/>
      <c r="F287" s="54"/>
      <c r="G287" s="54"/>
      <c r="H287" s="54"/>
      <c r="I287" s="54"/>
      <c r="J287" s="54"/>
      <c r="K287" s="54"/>
      <c r="L287" s="54"/>
      <c r="M287" s="54"/>
      <c r="N287" s="54"/>
      <c r="O287" s="54"/>
      <c r="P287" s="54"/>
    </row>
    <row r="288" spans="1:16" ht="15.75">
      <c r="A288" s="54"/>
      <c r="B288" s="54"/>
      <c r="C288" s="54"/>
      <c r="D288" s="54"/>
      <c r="E288" s="54"/>
      <c r="F288" s="54"/>
      <c r="G288" s="54"/>
      <c r="H288" s="54"/>
      <c r="I288" s="54"/>
      <c r="J288" s="54"/>
      <c r="K288" s="54"/>
      <c r="L288" s="54"/>
      <c r="M288" s="54"/>
      <c r="N288" s="54"/>
      <c r="O288" s="54"/>
      <c r="P288" s="54"/>
    </row>
    <row r="289" spans="1:16" ht="15.75">
      <c r="A289" s="54"/>
      <c r="B289" s="54"/>
      <c r="C289" s="54"/>
      <c r="D289" s="54"/>
      <c r="E289" s="54"/>
      <c r="F289" s="54"/>
      <c r="G289" s="54"/>
      <c r="H289" s="54"/>
      <c r="I289" s="54"/>
      <c r="J289" s="54"/>
      <c r="K289" s="54"/>
      <c r="L289" s="54"/>
      <c r="M289" s="54"/>
      <c r="N289" s="54"/>
      <c r="O289" s="54"/>
      <c r="P289" s="54"/>
    </row>
    <row r="290" spans="1:16" ht="15.75">
      <c r="A290" s="54"/>
      <c r="B290" s="54"/>
      <c r="C290" s="54"/>
      <c r="D290" s="54"/>
      <c r="E290" s="54"/>
      <c r="F290" s="54"/>
      <c r="G290" s="54"/>
      <c r="H290" s="54"/>
      <c r="I290" s="54"/>
      <c r="J290" s="54"/>
      <c r="K290" s="54"/>
      <c r="L290" s="54"/>
      <c r="M290" s="54"/>
      <c r="N290" s="54"/>
      <c r="O290" s="54"/>
      <c r="P290" s="54"/>
    </row>
    <row r="291" spans="1:16" ht="15.75">
      <c r="A291" s="54"/>
      <c r="B291" s="54"/>
      <c r="C291" s="54"/>
      <c r="D291" s="54"/>
      <c r="E291" s="54"/>
      <c r="F291" s="54"/>
      <c r="G291" s="54"/>
      <c r="H291" s="54"/>
      <c r="I291" s="54"/>
      <c r="J291" s="54"/>
      <c r="K291" s="54"/>
      <c r="L291" s="54"/>
      <c r="M291" s="54"/>
      <c r="N291" s="54"/>
      <c r="O291" s="54"/>
      <c r="P291" s="54"/>
    </row>
    <row r="292" spans="1:16" ht="15.75">
      <c r="A292" s="54"/>
      <c r="B292" s="54"/>
      <c r="C292" s="54"/>
      <c r="D292" s="54"/>
      <c r="E292" s="54"/>
      <c r="F292" s="54"/>
      <c r="G292" s="54"/>
      <c r="H292" s="54"/>
      <c r="I292" s="54"/>
      <c r="J292" s="54"/>
      <c r="K292" s="54"/>
      <c r="L292" s="54"/>
      <c r="M292" s="54"/>
      <c r="N292" s="54"/>
      <c r="O292" s="54"/>
      <c r="P292" s="54"/>
    </row>
    <row r="293" spans="1:16" ht="15.75">
      <c r="A293" s="54"/>
      <c r="B293" s="54"/>
      <c r="C293" s="54"/>
      <c r="D293" s="54"/>
      <c r="E293" s="54"/>
      <c r="F293" s="54"/>
      <c r="G293" s="54"/>
      <c r="H293" s="54"/>
      <c r="I293" s="54"/>
      <c r="J293" s="54"/>
      <c r="K293" s="54"/>
      <c r="L293" s="54"/>
      <c r="M293" s="54"/>
      <c r="N293" s="54"/>
      <c r="O293" s="54"/>
      <c r="P293" s="54"/>
    </row>
    <row r="294" spans="1:16" ht="15.75">
      <c r="A294" s="54"/>
      <c r="B294" s="54"/>
      <c r="C294" s="54"/>
      <c r="D294" s="54"/>
      <c r="E294" s="54"/>
      <c r="F294" s="54"/>
      <c r="G294" s="54"/>
      <c r="H294" s="54"/>
      <c r="I294" s="54"/>
      <c r="J294" s="54"/>
      <c r="K294" s="54"/>
      <c r="L294" s="54"/>
      <c r="M294" s="54"/>
      <c r="N294" s="54"/>
      <c r="O294" s="54"/>
      <c r="P294" s="54"/>
    </row>
    <row r="295" spans="1:16" ht="15.75">
      <c r="A295" s="54"/>
      <c r="B295" s="54"/>
      <c r="C295" s="54"/>
      <c r="D295" s="54"/>
      <c r="E295" s="54"/>
      <c r="F295" s="54"/>
      <c r="G295" s="54"/>
      <c r="H295" s="54"/>
      <c r="I295" s="54"/>
      <c r="J295" s="54"/>
      <c r="K295" s="54"/>
      <c r="L295" s="54"/>
      <c r="M295" s="54"/>
      <c r="N295" s="54"/>
      <c r="O295" s="54"/>
      <c r="P295" s="54"/>
    </row>
    <row r="296" spans="1:16" ht="15.75">
      <c r="A296" s="54"/>
      <c r="B296" s="54"/>
      <c r="C296" s="54"/>
      <c r="D296" s="54"/>
      <c r="E296" s="54"/>
      <c r="F296" s="54"/>
      <c r="G296" s="54"/>
      <c r="H296" s="54"/>
      <c r="I296" s="54"/>
      <c r="J296" s="54"/>
      <c r="K296" s="54"/>
      <c r="L296" s="54"/>
      <c r="M296" s="54"/>
      <c r="N296" s="54"/>
      <c r="O296" s="54"/>
      <c r="P296" s="54"/>
    </row>
    <row r="297" spans="1:16" ht="15.75">
      <c r="A297" s="54"/>
      <c r="B297" s="54"/>
      <c r="C297" s="54"/>
      <c r="D297" s="54"/>
      <c r="E297" s="54"/>
      <c r="F297" s="54"/>
      <c r="G297" s="54"/>
      <c r="H297" s="54"/>
      <c r="I297" s="54"/>
      <c r="J297" s="54"/>
      <c r="K297" s="54"/>
      <c r="L297" s="54"/>
      <c r="M297" s="54"/>
      <c r="N297" s="54"/>
      <c r="O297" s="54"/>
      <c r="P297" s="54"/>
    </row>
    <row r="298" spans="1:16" ht="15.75">
      <c r="F298" s="54"/>
      <c r="G298" s="54"/>
      <c r="H298" s="54"/>
      <c r="I298" s="54"/>
      <c r="J298" s="54"/>
      <c r="K298" s="54"/>
      <c r="L298" s="54"/>
      <c r="M298" s="54"/>
      <c r="N298" s="54"/>
      <c r="O298" s="54"/>
      <c r="P298" s="54"/>
    </row>
    <row r="299" spans="1:16" ht="15.75">
      <c r="F299" s="54"/>
      <c r="G299" s="54"/>
      <c r="H299" s="54"/>
      <c r="I299" s="54"/>
      <c r="J299" s="54"/>
      <c r="K299" s="54"/>
      <c r="L299" s="54"/>
      <c r="M299" s="54"/>
      <c r="N299" s="54"/>
      <c r="O299" s="54"/>
      <c r="P299" s="54"/>
    </row>
  </sheetData>
  <dataConsolidate/>
  <mergeCells count="36">
    <mergeCell ref="A2:E2"/>
    <mergeCell ref="A3:E3"/>
    <mergeCell ref="A4:E4"/>
    <mergeCell ref="B5:E5"/>
    <mergeCell ref="G5:J5"/>
    <mergeCell ref="I13:J15"/>
    <mergeCell ref="A6:E6"/>
    <mergeCell ref="B20:D20"/>
    <mergeCell ref="D24:D25"/>
    <mergeCell ref="E24:E25"/>
    <mergeCell ref="A7:E7"/>
    <mergeCell ref="A10:E10"/>
    <mergeCell ref="A11:A15"/>
    <mergeCell ref="B11:B15"/>
    <mergeCell ref="C11:C15"/>
    <mergeCell ref="D11:D15"/>
    <mergeCell ref="E11:E15"/>
    <mergeCell ref="D27:D28"/>
    <mergeCell ref="E27:E28"/>
    <mergeCell ref="G48:H50"/>
    <mergeCell ref="A29:D29"/>
    <mergeCell ref="A31:D31"/>
    <mergeCell ref="A32:E32"/>
    <mergeCell ref="A33:A38"/>
    <mergeCell ref="B33:B38"/>
    <mergeCell ref="C33:C38"/>
    <mergeCell ref="D33:D38"/>
    <mergeCell ref="E33:E38"/>
    <mergeCell ref="A52:B52"/>
    <mergeCell ref="A55:B55"/>
    <mergeCell ref="A56:B56"/>
    <mergeCell ref="A40:D40"/>
    <mergeCell ref="A41:D41"/>
    <mergeCell ref="A42:B42"/>
    <mergeCell ref="A47:D47"/>
    <mergeCell ref="A48:D48"/>
  </mergeCells>
  <dataValidations count="2">
    <dataValidation type="list" allowBlank="1" showInputMessage="1" showErrorMessage="1" sqref="G9 JC9 SY9 ACU9 AMQ9 AWM9 BGI9 BQE9 CAA9 CJW9 CTS9 DDO9 DNK9 DXG9 EHC9 EQY9 FAU9 FKQ9 FUM9 GEI9 GOE9 GYA9 HHW9 HRS9 IBO9 ILK9 IVG9 JFC9 JOY9 JYU9 KIQ9 KSM9 LCI9 LME9 LWA9 MFW9 MPS9 MZO9 NJK9 NTG9 ODC9 OMY9 OWU9 PGQ9 PQM9 QAI9 QKE9 QUA9 RDW9 RNS9 RXO9 SHK9 SRG9 TBC9 TKY9 TUU9 UEQ9 UOM9 UYI9 VIE9 VSA9 WBW9 WLS9 WVO9 G65548 JC65548 SY65548 ACU65548 AMQ65548 AWM65548 BGI65548 BQE65548 CAA65548 CJW65548 CTS65548 DDO65548 DNK65548 DXG65548 EHC65548 EQY65548 FAU65548 FKQ65548 FUM65548 GEI65548 GOE65548 GYA65548 HHW65548 HRS65548 IBO65548 ILK65548 IVG65548 JFC65548 JOY65548 JYU65548 KIQ65548 KSM65548 LCI65548 LME65548 LWA65548 MFW65548 MPS65548 MZO65548 NJK65548 NTG65548 ODC65548 OMY65548 OWU65548 PGQ65548 PQM65548 QAI65548 QKE65548 QUA65548 RDW65548 RNS65548 RXO65548 SHK65548 SRG65548 TBC65548 TKY65548 TUU65548 UEQ65548 UOM65548 UYI65548 VIE65548 VSA65548 WBW65548 WLS65548 WVO65548 G131084 JC131084 SY131084 ACU131084 AMQ131084 AWM131084 BGI131084 BQE131084 CAA131084 CJW131084 CTS131084 DDO131084 DNK131084 DXG131084 EHC131084 EQY131084 FAU131084 FKQ131084 FUM131084 GEI131084 GOE131084 GYA131084 HHW131084 HRS131084 IBO131084 ILK131084 IVG131084 JFC131084 JOY131084 JYU131084 KIQ131084 KSM131084 LCI131084 LME131084 LWA131084 MFW131084 MPS131084 MZO131084 NJK131084 NTG131084 ODC131084 OMY131084 OWU131084 PGQ131084 PQM131084 QAI131084 QKE131084 QUA131084 RDW131084 RNS131084 RXO131084 SHK131084 SRG131084 TBC131084 TKY131084 TUU131084 UEQ131084 UOM131084 UYI131084 VIE131084 VSA131084 WBW131084 WLS131084 WVO131084 G196620 JC196620 SY196620 ACU196620 AMQ196620 AWM196620 BGI196620 BQE196620 CAA196620 CJW196620 CTS196620 DDO196620 DNK196620 DXG196620 EHC196620 EQY196620 FAU196620 FKQ196620 FUM196620 GEI196620 GOE196620 GYA196620 HHW196620 HRS196620 IBO196620 ILK196620 IVG196620 JFC196620 JOY196620 JYU196620 KIQ196620 KSM196620 LCI196620 LME196620 LWA196620 MFW196620 MPS196620 MZO196620 NJK196620 NTG196620 ODC196620 OMY196620 OWU196620 PGQ196620 PQM196620 QAI196620 QKE196620 QUA196620 RDW196620 RNS196620 RXO196620 SHK196620 SRG196620 TBC196620 TKY196620 TUU196620 UEQ196620 UOM196620 UYI196620 VIE196620 VSA196620 WBW196620 WLS196620 WVO196620 G262156 JC262156 SY262156 ACU262156 AMQ262156 AWM262156 BGI262156 BQE262156 CAA262156 CJW262156 CTS262156 DDO262156 DNK262156 DXG262156 EHC262156 EQY262156 FAU262156 FKQ262156 FUM262156 GEI262156 GOE262156 GYA262156 HHW262156 HRS262156 IBO262156 ILK262156 IVG262156 JFC262156 JOY262156 JYU262156 KIQ262156 KSM262156 LCI262156 LME262156 LWA262156 MFW262156 MPS262156 MZO262156 NJK262156 NTG262156 ODC262156 OMY262156 OWU262156 PGQ262156 PQM262156 QAI262156 QKE262156 QUA262156 RDW262156 RNS262156 RXO262156 SHK262156 SRG262156 TBC262156 TKY262156 TUU262156 UEQ262156 UOM262156 UYI262156 VIE262156 VSA262156 WBW262156 WLS262156 WVO262156 G327692 JC327692 SY327692 ACU327692 AMQ327692 AWM327692 BGI327692 BQE327692 CAA327692 CJW327692 CTS327692 DDO327692 DNK327692 DXG327692 EHC327692 EQY327692 FAU327692 FKQ327692 FUM327692 GEI327692 GOE327692 GYA327692 HHW327692 HRS327692 IBO327692 ILK327692 IVG327692 JFC327692 JOY327692 JYU327692 KIQ327692 KSM327692 LCI327692 LME327692 LWA327692 MFW327692 MPS327692 MZO327692 NJK327692 NTG327692 ODC327692 OMY327692 OWU327692 PGQ327692 PQM327692 QAI327692 QKE327692 QUA327692 RDW327692 RNS327692 RXO327692 SHK327692 SRG327692 TBC327692 TKY327692 TUU327692 UEQ327692 UOM327692 UYI327692 VIE327692 VSA327692 WBW327692 WLS327692 WVO327692 G393228 JC393228 SY393228 ACU393228 AMQ393228 AWM393228 BGI393228 BQE393228 CAA393228 CJW393228 CTS393228 DDO393228 DNK393228 DXG393228 EHC393228 EQY393228 FAU393228 FKQ393228 FUM393228 GEI393228 GOE393228 GYA393228 HHW393228 HRS393228 IBO393228 ILK393228 IVG393228 JFC393228 JOY393228 JYU393228 KIQ393228 KSM393228 LCI393228 LME393228 LWA393228 MFW393228 MPS393228 MZO393228 NJK393228 NTG393228 ODC393228 OMY393228 OWU393228 PGQ393228 PQM393228 QAI393228 QKE393228 QUA393228 RDW393228 RNS393228 RXO393228 SHK393228 SRG393228 TBC393228 TKY393228 TUU393228 UEQ393228 UOM393228 UYI393228 VIE393228 VSA393228 WBW393228 WLS393228 WVO393228 G458764 JC458764 SY458764 ACU458764 AMQ458764 AWM458764 BGI458764 BQE458764 CAA458764 CJW458764 CTS458764 DDO458764 DNK458764 DXG458764 EHC458764 EQY458764 FAU458764 FKQ458764 FUM458764 GEI458764 GOE458764 GYA458764 HHW458764 HRS458764 IBO458764 ILK458764 IVG458764 JFC458764 JOY458764 JYU458764 KIQ458764 KSM458764 LCI458764 LME458764 LWA458764 MFW458764 MPS458764 MZO458764 NJK458764 NTG458764 ODC458764 OMY458764 OWU458764 PGQ458764 PQM458764 QAI458764 QKE458764 QUA458764 RDW458764 RNS458764 RXO458764 SHK458764 SRG458764 TBC458764 TKY458764 TUU458764 UEQ458764 UOM458764 UYI458764 VIE458764 VSA458764 WBW458764 WLS458764 WVO458764 G524300 JC524300 SY524300 ACU524300 AMQ524300 AWM524300 BGI524300 BQE524300 CAA524300 CJW524300 CTS524300 DDO524300 DNK524300 DXG524300 EHC524300 EQY524300 FAU524300 FKQ524300 FUM524300 GEI524300 GOE524300 GYA524300 HHW524300 HRS524300 IBO524300 ILK524300 IVG524300 JFC524300 JOY524300 JYU524300 KIQ524300 KSM524300 LCI524300 LME524300 LWA524300 MFW524300 MPS524300 MZO524300 NJK524300 NTG524300 ODC524300 OMY524300 OWU524300 PGQ524300 PQM524300 QAI524300 QKE524300 QUA524300 RDW524300 RNS524300 RXO524300 SHK524300 SRG524300 TBC524300 TKY524300 TUU524300 UEQ524300 UOM524300 UYI524300 VIE524300 VSA524300 WBW524300 WLS524300 WVO524300 G589836 JC589836 SY589836 ACU589836 AMQ589836 AWM589836 BGI589836 BQE589836 CAA589836 CJW589836 CTS589836 DDO589836 DNK589836 DXG589836 EHC589836 EQY589836 FAU589836 FKQ589836 FUM589836 GEI589836 GOE589836 GYA589836 HHW589836 HRS589836 IBO589836 ILK589836 IVG589836 JFC589836 JOY589836 JYU589836 KIQ589836 KSM589836 LCI589836 LME589836 LWA589836 MFW589836 MPS589836 MZO589836 NJK589836 NTG589836 ODC589836 OMY589836 OWU589836 PGQ589836 PQM589836 QAI589836 QKE589836 QUA589836 RDW589836 RNS589836 RXO589836 SHK589836 SRG589836 TBC589836 TKY589836 TUU589836 UEQ589836 UOM589836 UYI589836 VIE589836 VSA589836 WBW589836 WLS589836 WVO589836 G655372 JC655372 SY655372 ACU655372 AMQ655372 AWM655372 BGI655372 BQE655372 CAA655372 CJW655372 CTS655372 DDO655372 DNK655372 DXG655372 EHC655372 EQY655372 FAU655372 FKQ655372 FUM655372 GEI655372 GOE655372 GYA655372 HHW655372 HRS655372 IBO655372 ILK655372 IVG655372 JFC655372 JOY655372 JYU655372 KIQ655372 KSM655372 LCI655372 LME655372 LWA655372 MFW655372 MPS655372 MZO655372 NJK655372 NTG655372 ODC655372 OMY655372 OWU655372 PGQ655372 PQM655372 QAI655372 QKE655372 QUA655372 RDW655372 RNS655372 RXO655372 SHK655372 SRG655372 TBC655372 TKY655372 TUU655372 UEQ655372 UOM655372 UYI655372 VIE655372 VSA655372 WBW655372 WLS655372 WVO655372 G720908 JC720908 SY720908 ACU720908 AMQ720908 AWM720908 BGI720908 BQE720908 CAA720908 CJW720908 CTS720908 DDO720908 DNK720908 DXG720908 EHC720908 EQY720908 FAU720908 FKQ720908 FUM720908 GEI720908 GOE720908 GYA720908 HHW720908 HRS720908 IBO720908 ILK720908 IVG720908 JFC720908 JOY720908 JYU720908 KIQ720908 KSM720908 LCI720908 LME720908 LWA720908 MFW720908 MPS720908 MZO720908 NJK720908 NTG720908 ODC720908 OMY720908 OWU720908 PGQ720908 PQM720908 QAI720908 QKE720908 QUA720908 RDW720908 RNS720908 RXO720908 SHK720908 SRG720908 TBC720908 TKY720908 TUU720908 UEQ720908 UOM720908 UYI720908 VIE720908 VSA720908 WBW720908 WLS720908 WVO720908 G786444 JC786444 SY786444 ACU786444 AMQ786444 AWM786444 BGI786444 BQE786444 CAA786444 CJW786444 CTS786444 DDO786444 DNK786444 DXG786444 EHC786444 EQY786444 FAU786444 FKQ786444 FUM786444 GEI786444 GOE786444 GYA786444 HHW786444 HRS786444 IBO786444 ILK786444 IVG786444 JFC786444 JOY786444 JYU786444 KIQ786444 KSM786444 LCI786444 LME786444 LWA786444 MFW786444 MPS786444 MZO786444 NJK786444 NTG786444 ODC786444 OMY786444 OWU786444 PGQ786444 PQM786444 QAI786444 QKE786444 QUA786444 RDW786444 RNS786444 RXO786444 SHK786444 SRG786444 TBC786444 TKY786444 TUU786444 UEQ786444 UOM786444 UYI786444 VIE786444 VSA786444 WBW786444 WLS786444 WVO786444 G851980 JC851980 SY851980 ACU851980 AMQ851980 AWM851980 BGI851980 BQE851980 CAA851980 CJW851980 CTS851980 DDO851980 DNK851980 DXG851980 EHC851980 EQY851980 FAU851980 FKQ851980 FUM851980 GEI851980 GOE851980 GYA851980 HHW851980 HRS851980 IBO851980 ILK851980 IVG851980 JFC851980 JOY851980 JYU851980 KIQ851980 KSM851980 LCI851980 LME851980 LWA851980 MFW851980 MPS851980 MZO851980 NJK851980 NTG851980 ODC851980 OMY851980 OWU851980 PGQ851980 PQM851980 QAI851980 QKE851980 QUA851980 RDW851980 RNS851980 RXO851980 SHK851980 SRG851980 TBC851980 TKY851980 TUU851980 UEQ851980 UOM851980 UYI851980 VIE851980 VSA851980 WBW851980 WLS851980 WVO851980 G917516 JC917516 SY917516 ACU917516 AMQ917516 AWM917516 BGI917516 BQE917516 CAA917516 CJW917516 CTS917516 DDO917516 DNK917516 DXG917516 EHC917516 EQY917516 FAU917516 FKQ917516 FUM917516 GEI917516 GOE917516 GYA917516 HHW917516 HRS917516 IBO917516 ILK917516 IVG917516 JFC917516 JOY917516 JYU917516 KIQ917516 KSM917516 LCI917516 LME917516 LWA917516 MFW917516 MPS917516 MZO917516 NJK917516 NTG917516 ODC917516 OMY917516 OWU917516 PGQ917516 PQM917516 QAI917516 QKE917516 QUA917516 RDW917516 RNS917516 RXO917516 SHK917516 SRG917516 TBC917516 TKY917516 TUU917516 UEQ917516 UOM917516 UYI917516 VIE917516 VSA917516 WBW917516 WLS917516 WVO917516 G983052 JC983052 SY983052 ACU983052 AMQ983052 AWM983052 BGI983052 BQE983052 CAA983052 CJW983052 CTS983052 DDO983052 DNK983052 DXG983052 EHC983052 EQY983052 FAU983052 FKQ983052 FUM983052 GEI983052 GOE983052 GYA983052 HHW983052 HRS983052 IBO983052 ILK983052 IVG983052 JFC983052 JOY983052 JYU983052 KIQ983052 KSM983052 LCI983052 LME983052 LWA983052 MFW983052 MPS983052 MZO983052 NJK983052 NTG983052 ODC983052 OMY983052 OWU983052 PGQ983052 PQM983052 QAI983052 QKE983052 QUA983052 RDW983052 RNS983052 RXO983052 SHK983052 SRG983052 TBC983052 TKY983052 TUU983052 UEQ983052 UOM983052 UYI983052 VIE983052 VSA983052 WBW983052 WLS983052 WVO983052">
      <formula1>ВЛ</formula1>
    </dataValidation>
    <dataValidation type="list" allowBlank="1" showInputMessage="1" showErrorMessage="1" sqref="K9 JG9 TC9 ACY9 AMU9 AWQ9 BGM9 BQI9 CAE9 CKA9 CTW9 DDS9 DNO9 DXK9 EHG9 ERC9 FAY9 FKU9 FUQ9 GEM9 GOI9 GYE9 HIA9 HRW9 IBS9 ILO9 IVK9 JFG9 JPC9 JYY9 KIU9 KSQ9 LCM9 LMI9 LWE9 MGA9 MPW9 MZS9 NJO9 NTK9 ODG9 ONC9 OWY9 PGU9 PQQ9 QAM9 QKI9 QUE9 REA9 RNW9 RXS9 SHO9 SRK9 TBG9 TLC9 TUY9 UEU9 UOQ9 UYM9 VII9 VSE9 WCA9 WLW9 WVS9 K65548 JG65548 TC65548 ACY65548 AMU65548 AWQ65548 BGM65548 BQI65548 CAE65548 CKA65548 CTW65548 DDS65548 DNO65548 DXK65548 EHG65548 ERC65548 FAY65548 FKU65548 FUQ65548 GEM65548 GOI65548 GYE65548 HIA65548 HRW65548 IBS65548 ILO65548 IVK65548 JFG65548 JPC65548 JYY65548 KIU65548 KSQ65548 LCM65548 LMI65548 LWE65548 MGA65548 MPW65548 MZS65548 NJO65548 NTK65548 ODG65548 ONC65548 OWY65548 PGU65548 PQQ65548 QAM65548 QKI65548 QUE65548 REA65548 RNW65548 RXS65548 SHO65548 SRK65548 TBG65548 TLC65548 TUY65548 UEU65548 UOQ65548 UYM65548 VII65548 VSE65548 WCA65548 WLW65548 WVS65548 K131084 JG131084 TC131084 ACY131084 AMU131084 AWQ131084 BGM131084 BQI131084 CAE131084 CKA131084 CTW131084 DDS131084 DNO131084 DXK131084 EHG131084 ERC131084 FAY131084 FKU131084 FUQ131084 GEM131084 GOI131084 GYE131084 HIA131084 HRW131084 IBS131084 ILO131084 IVK131084 JFG131084 JPC131084 JYY131084 KIU131084 KSQ131084 LCM131084 LMI131084 LWE131084 MGA131084 MPW131084 MZS131084 NJO131084 NTK131084 ODG131084 ONC131084 OWY131084 PGU131084 PQQ131084 QAM131084 QKI131084 QUE131084 REA131084 RNW131084 RXS131084 SHO131084 SRK131084 TBG131084 TLC131084 TUY131084 UEU131084 UOQ131084 UYM131084 VII131084 VSE131084 WCA131084 WLW131084 WVS131084 K196620 JG196620 TC196620 ACY196620 AMU196620 AWQ196620 BGM196620 BQI196620 CAE196620 CKA196620 CTW196620 DDS196620 DNO196620 DXK196620 EHG196620 ERC196620 FAY196620 FKU196620 FUQ196620 GEM196620 GOI196620 GYE196620 HIA196620 HRW196620 IBS196620 ILO196620 IVK196620 JFG196620 JPC196620 JYY196620 KIU196620 KSQ196620 LCM196620 LMI196620 LWE196620 MGA196620 MPW196620 MZS196620 NJO196620 NTK196620 ODG196620 ONC196620 OWY196620 PGU196620 PQQ196620 QAM196620 QKI196620 QUE196620 REA196620 RNW196620 RXS196620 SHO196620 SRK196620 TBG196620 TLC196620 TUY196620 UEU196620 UOQ196620 UYM196620 VII196620 VSE196620 WCA196620 WLW196620 WVS196620 K262156 JG262156 TC262156 ACY262156 AMU262156 AWQ262156 BGM262156 BQI262156 CAE262156 CKA262156 CTW262156 DDS262156 DNO262156 DXK262156 EHG262156 ERC262156 FAY262156 FKU262156 FUQ262156 GEM262156 GOI262156 GYE262156 HIA262156 HRW262156 IBS262156 ILO262156 IVK262156 JFG262156 JPC262156 JYY262156 KIU262156 KSQ262156 LCM262156 LMI262156 LWE262156 MGA262156 MPW262156 MZS262156 NJO262156 NTK262156 ODG262156 ONC262156 OWY262156 PGU262156 PQQ262156 QAM262156 QKI262156 QUE262156 REA262156 RNW262156 RXS262156 SHO262156 SRK262156 TBG262156 TLC262156 TUY262156 UEU262156 UOQ262156 UYM262156 VII262156 VSE262156 WCA262156 WLW262156 WVS262156 K327692 JG327692 TC327692 ACY327692 AMU327692 AWQ327692 BGM327692 BQI327692 CAE327692 CKA327692 CTW327692 DDS327692 DNO327692 DXK327692 EHG327692 ERC327692 FAY327692 FKU327692 FUQ327692 GEM327692 GOI327692 GYE327692 HIA327692 HRW327692 IBS327692 ILO327692 IVK327692 JFG327692 JPC327692 JYY327692 KIU327692 KSQ327692 LCM327692 LMI327692 LWE327692 MGA327692 MPW327692 MZS327692 NJO327692 NTK327692 ODG327692 ONC327692 OWY327692 PGU327692 PQQ327692 QAM327692 QKI327692 QUE327692 REA327692 RNW327692 RXS327692 SHO327692 SRK327692 TBG327692 TLC327692 TUY327692 UEU327692 UOQ327692 UYM327692 VII327692 VSE327692 WCA327692 WLW327692 WVS327692 K393228 JG393228 TC393228 ACY393228 AMU393228 AWQ393228 BGM393228 BQI393228 CAE393228 CKA393228 CTW393228 DDS393228 DNO393228 DXK393228 EHG393228 ERC393228 FAY393228 FKU393228 FUQ393228 GEM393228 GOI393228 GYE393228 HIA393228 HRW393228 IBS393228 ILO393228 IVK393228 JFG393228 JPC393228 JYY393228 KIU393228 KSQ393228 LCM393228 LMI393228 LWE393228 MGA393228 MPW393228 MZS393228 NJO393228 NTK393228 ODG393228 ONC393228 OWY393228 PGU393228 PQQ393228 QAM393228 QKI393228 QUE393228 REA393228 RNW393228 RXS393228 SHO393228 SRK393228 TBG393228 TLC393228 TUY393228 UEU393228 UOQ393228 UYM393228 VII393228 VSE393228 WCA393228 WLW393228 WVS393228 K458764 JG458764 TC458764 ACY458764 AMU458764 AWQ458764 BGM458764 BQI458764 CAE458764 CKA458764 CTW458764 DDS458764 DNO458764 DXK458764 EHG458764 ERC458764 FAY458764 FKU458764 FUQ458764 GEM458764 GOI458764 GYE458764 HIA458764 HRW458764 IBS458764 ILO458764 IVK458764 JFG458764 JPC458764 JYY458764 KIU458764 KSQ458764 LCM458764 LMI458764 LWE458764 MGA458764 MPW458764 MZS458764 NJO458764 NTK458764 ODG458764 ONC458764 OWY458764 PGU458764 PQQ458764 QAM458764 QKI458764 QUE458764 REA458764 RNW458764 RXS458764 SHO458764 SRK458764 TBG458764 TLC458764 TUY458764 UEU458764 UOQ458764 UYM458764 VII458764 VSE458764 WCA458764 WLW458764 WVS458764 K524300 JG524300 TC524300 ACY524300 AMU524300 AWQ524300 BGM524300 BQI524300 CAE524300 CKA524300 CTW524300 DDS524300 DNO524300 DXK524300 EHG524300 ERC524300 FAY524300 FKU524300 FUQ524300 GEM524300 GOI524300 GYE524300 HIA524300 HRW524300 IBS524300 ILO524300 IVK524300 JFG524300 JPC524300 JYY524300 KIU524300 KSQ524300 LCM524300 LMI524300 LWE524300 MGA524300 MPW524300 MZS524300 NJO524300 NTK524300 ODG524300 ONC524300 OWY524300 PGU524300 PQQ524300 QAM524300 QKI524300 QUE524300 REA524300 RNW524300 RXS524300 SHO524300 SRK524300 TBG524300 TLC524300 TUY524300 UEU524300 UOQ524300 UYM524300 VII524300 VSE524300 WCA524300 WLW524300 WVS524300 K589836 JG589836 TC589836 ACY589836 AMU589836 AWQ589836 BGM589836 BQI589836 CAE589836 CKA589836 CTW589836 DDS589836 DNO589836 DXK589836 EHG589836 ERC589836 FAY589836 FKU589836 FUQ589836 GEM589836 GOI589836 GYE589836 HIA589836 HRW589836 IBS589836 ILO589836 IVK589836 JFG589836 JPC589836 JYY589836 KIU589836 KSQ589836 LCM589836 LMI589836 LWE589836 MGA589836 MPW589836 MZS589836 NJO589836 NTK589836 ODG589836 ONC589836 OWY589836 PGU589836 PQQ589836 QAM589836 QKI589836 QUE589836 REA589836 RNW589836 RXS589836 SHO589836 SRK589836 TBG589836 TLC589836 TUY589836 UEU589836 UOQ589836 UYM589836 VII589836 VSE589836 WCA589836 WLW589836 WVS589836 K655372 JG655372 TC655372 ACY655372 AMU655372 AWQ655372 BGM655372 BQI655372 CAE655372 CKA655372 CTW655372 DDS655372 DNO655372 DXK655372 EHG655372 ERC655372 FAY655372 FKU655372 FUQ655372 GEM655372 GOI655372 GYE655372 HIA655372 HRW655372 IBS655372 ILO655372 IVK655372 JFG655372 JPC655372 JYY655372 KIU655372 KSQ655372 LCM655372 LMI655372 LWE655372 MGA655372 MPW655372 MZS655372 NJO655372 NTK655372 ODG655372 ONC655372 OWY655372 PGU655372 PQQ655372 QAM655372 QKI655372 QUE655372 REA655372 RNW655372 RXS655372 SHO655372 SRK655372 TBG655372 TLC655372 TUY655372 UEU655372 UOQ655372 UYM655372 VII655372 VSE655372 WCA655372 WLW655372 WVS655372 K720908 JG720908 TC720908 ACY720908 AMU720908 AWQ720908 BGM720908 BQI720908 CAE720908 CKA720908 CTW720908 DDS720908 DNO720908 DXK720908 EHG720908 ERC720908 FAY720908 FKU720908 FUQ720908 GEM720908 GOI720908 GYE720908 HIA720908 HRW720908 IBS720908 ILO720908 IVK720908 JFG720908 JPC720908 JYY720908 KIU720908 KSQ720908 LCM720908 LMI720908 LWE720908 MGA720908 MPW720908 MZS720908 NJO720908 NTK720908 ODG720908 ONC720908 OWY720908 PGU720908 PQQ720908 QAM720908 QKI720908 QUE720908 REA720908 RNW720908 RXS720908 SHO720908 SRK720908 TBG720908 TLC720908 TUY720908 UEU720908 UOQ720908 UYM720908 VII720908 VSE720908 WCA720908 WLW720908 WVS720908 K786444 JG786444 TC786444 ACY786444 AMU786444 AWQ786444 BGM786444 BQI786444 CAE786444 CKA786444 CTW786444 DDS786444 DNO786444 DXK786444 EHG786444 ERC786444 FAY786444 FKU786444 FUQ786444 GEM786444 GOI786444 GYE786444 HIA786444 HRW786444 IBS786444 ILO786444 IVK786444 JFG786444 JPC786444 JYY786444 KIU786444 KSQ786444 LCM786444 LMI786444 LWE786444 MGA786444 MPW786444 MZS786444 NJO786444 NTK786444 ODG786444 ONC786444 OWY786444 PGU786444 PQQ786444 QAM786444 QKI786444 QUE786444 REA786444 RNW786444 RXS786444 SHO786444 SRK786444 TBG786444 TLC786444 TUY786444 UEU786444 UOQ786444 UYM786444 VII786444 VSE786444 WCA786444 WLW786444 WVS786444 K851980 JG851980 TC851980 ACY851980 AMU851980 AWQ851980 BGM851980 BQI851980 CAE851980 CKA851980 CTW851980 DDS851980 DNO851980 DXK851980 EHG851980 ERC851980 FAY851980 FKU851980 FUQ851980 GEM851980 GOI851980 GYE851980 HIA851980 HRW851980 IBS851980 ILO851980 IVK851980 JFG851980 JPC851980 JYY851980 KIU851980 KSQ851980 LCM851980 LMI851980 LWE851980 MGA851980 MPW851980 MZS851980 NJO851980 NTK851980 ODG851980 ONC851980 OWY851980 PGU851980 PQQ851980 QAM851980 QKI851980 QUE851980 REA851980 RNW851980 RXS851980 SHO851980 SRK851980 TBG851980 TLC851980 TUY851980 UEU851980 UOQ851980 UYM851980 VII851980 VSE851980 WCA851980 WLW851980 WVS851980 K917516 JG917516 TC917516 ACY917516 AMU917516 AWQ917516 BGM917516 BQI917516 CAE917516 CKA917516 CTW917516 DDS917516 DNO917516 DXK917516 EHG917516 ERC917516 FAY917516 FKU917516 FUQ917516 GEM917516 GOI917516 GYE917516 HIA917516 HRW917516 IBS917516 ILO917516 IVK917516 JFG917516 JPC917516 JYY917516 KIU917516 KSQ917516 LCM917516 LMI917516 LWE917516 MGA917516 MPW917516 MZS917516 NJO917516 NTK917516 ODG917516 ONC917516 OWY917516 PGU917516 PQQ917516 QAM917516 QKI917516 QUE917516 REA917516 RNW917516 RXS917516 SHO917516 SRK917516 TBG917516 TLC917516 TUY917516 UEU917516 UOQ917516 UYM917516 VII917516 VSE917516 WCA917516 WLW917516 WVS917516 K983052 JG983052 TC983052 ACY983052 AMU983052 AWQ983052 BGM983052 BQI983052 CAE983052 CKA983052 CTW983052 DDS983052 DNO983052 DXK983052 EHG983052 ERC983052 FAY983052 FKU983052 FUQ983052 GEM983052 GOI983052 GYE983052 HIA983052 HRW983052 IBS983052 ILO983052 IVK983052 JFG983052 JPC983052 JYY983052 KIU983052 KSQ983052 LCM983052 LMI983052 LWE983052 MGA983052 MPW983052 MZS983052 NJO983052 NTK983052 ODG983052 ONC983052 OWY983052 PGU983052 PQQ983052 QAM983052 QKI983052 QUE983052 REA983052 RNW983052 RXS983052 SHO983052 SRK983052 TBG983052 TLC983052 TUY983052 UEU983052 UOQ983052 UYM983052 VII983052 VSE983052 WCA983052 WLW983052 WVS983052">
      <formula1>Кпол</formula1>
    </dataValidation>
  </dataValidations>
  <printOptions horizontalCentered="1"/>
  <pageMargins left="0.36" right="0.19685039370078741" top="0.17" bottom="0.51" header="0.17" footer="0.51181102362204722"/>
  <pageSetup paperSize="9" scale="8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G79"/>
  <sheetViews>
    <sheetView view="pageBreakPreview" topLeftCell="A7" zoomScale="80" zoomScaleNormal="100" zoomScaleSheetLayoutView="80" workbookViewId="0">
      <selection activeCell="D70" sqref="D70:E70"/>
    </sheetView>
  </sheetViews>
  <sheetFormatPr defaultColWidth="9.140625" defaultRowHeight="15"/>
  <cols>
    <col min="1" max="1" width="7.28515625" style="4" customWidth="1"/>
    <col min="2" max="2" width="32.140625" style="4" customWidth="1"/>
    <col min="3" max="3" width="37.140625" style="4" customWidth="1"/>
    <col min="4" max="5" width="10.28515625" style="4" customWidth="1"/>
    <col min="6" max="6" width="15.5703125" style="4" customWidth="1"/>
    <col min="7" max="7" width="12.42578125" style="4" customWidth="1"/>
    <col min="8" max="16384" width="9.140625" style="4"/>
  </cols>
  <sheetData>
    <row r="1" spans="1:7">
      <c r="A1" s="1"/>
      <c r="B1" s="2"/>
      <c r="C1" s="3"/>
      <c r="D1" s="3"/>
      <c r="E1" s="3"/>
      <c r="F1" s="51"/>
    </row>
    <row r="2" spans="1:7" ht="15.75">
      <c r="A2" s="5"/>
      <c r="B2" s="5"/>
      <c r="C2" s="6"/>
      <c r="D2" s="6"/>
      <c r="E2" s="6"/>
      <c r="F2" s="5"/>
    </row>
    <row r="3" spans="1:7">
      <c r="A3" s="255" t="s">
        <v>155</v>
      </c>
      <c r="B3" s="255"/>
      <c r="C3" s="255"/>
      <c r="D3" s="255"/>
      <c r="E3" s="255"/>
      <c r="F3" s="255"/>
    </row>
    <row r="4" spans="1:7">
      <c r="A4" s="7"/>
      <c r="B4" s="7"/>
      <c r="C4" s="7"/>
      <c r="D4" s="256"/>
      <c r="E4" s="256"/>
      <c r="F4" s="127" t="s">
        <v>118</v>
      </c>
    </row>
    <row r="5" spans="1:7" ht="62.25" customHeight="1">
      <c r="A5" s="257" t="s">
        <v>0</v>
      </c>
      <c r="B5" s="257"/>
      <c r="C5" s="258" t="s">
        <v>117</v>
      </c>
      <c r="D5" s="258"/>
      <c r="E5" s="258"/>
      <c r="F5" s="258"/>
    </row>
    <row r="6" spans="1:7" s="11" customFormat="1">
      <c r="A6" s="9"/>
      <c r="B6" s="9"/>
      <c r="C6" s="10"/>
      <c r="D6" s="10"/>
      <c r="E6" s="10"/>
      <c r="F6" s="10"/>
    </row>
    <row r="7" spans="1:7" s="11" customFormat="1" ht="13.5" thickBot="1">
      <c r="A7" s="8"/>
      <c r="B7" s="8"/>
      <c r="C7" s="8"/>
      <c r="D7" s="259"/>
      <c r="E7" s="259"/>
      <c r="F7" s="8"/>
    </row>
    <row r="8" spans="1:7" ht="63" customHeight="1" thickBot="1">
      <c r="A8" s="12" t="s">
        <v>1</v>
      </c>
      <c r="B8" s="13" t="s">
        <v>2</v>
      </c>
      <c r="C8" s="13" t="s">
        <v>3</v>
      </c>
      <c r="D8" s="260" t="s">
        <v>4</v>
      </c>
      <c r="E8" s="261"/>
      <c r="F8" s="14" t="s">
        <v>5</v>
      </c>
    </row>
    <row r="9" spans="1:7" ht="15.75" thickBot="1">
      <c r="A9" s="15">
        <v>1</v>
      </c>
      <c r="B9" s="16">
        <v>2</v>
      </c>
      <c r="C9" s="16">
        <v>3</v>
      </c>
      <c r="D9" s="262">
        <v>4</v>
      </c>
      <c r="E9" s="263"/>
      <c r="F9" s="14">
        <v>5</v>
      </c>
    </row>
    <row r="10" spans="1:7" ht="50.25" customHeight="1" thickBot="1">
      <c r="A10" s="264" t="s">
        <v>6</v>
      </c>
      <c r="B10" s="265"/>
      <c r="C10" s="265"/>
      <c r="D10" s="265"/>
      <c r="E10" s="265"/>
      <c r="F10" s="266"/>
    </row>
    <row r="11" spans="1:7" ht="15" customHeight="1">
      <c r="A11" s="245" t="s">
        <v>7</v>
      </c>
      <c r="B11" s="247" t="s">
        <v>44</v>
      </c>
      <c r="C11" s="253" t="s">
        <v>22</v>
      </c>
      <c r="D11" s="17" t="s">
        <v>10</v>
      </c>
      <c r="E11" s="18">
        <v>33</v>
      </c>
      <c r="F11" s="220"/>
    </row>
    <row r="12" spans="1:7">
      <c r="A12" s="246"/>
      <c r="B12" s="248"/>
      <c r="C12" s="254"/>
      <c r="D12" s="19" t="s">
        <v>11</v>
      </c>
      <c r="E12" s="20">
        <v>39.9</v>
      </c>
      <c r="F12" s="221"/>
    </row>
    <row r="13" spans="1:7" ht="30">
      <c r="A13" s="246"/>
      <c r="B13" s="248"/>
      <c r="C13" s="156" t="s">
        <v>23</v>
      </c>
      <c r="D13" s="222">
        <v>0.02</v>
      </c>
      <c r="E13" s="223"/>
      <c r="F13" s="22"/>
      <c r="G13" s="4" t="s">
        <v>19</v>
      </c>
    </row>
    <row r="14" spans="1:7" hidden="1">
      <c r="A14" s="246"/>
      <c r="B14" s="248"/>
      <c r="C14" s="157" t="s">
        <v>24</v>
      </c>
      <c r="D14" s="224">
        <v>1</v>
      </c>
      <c r="E14" s="225"/>
      <c r="F14" s="25"/>
    </row>
    <row r="15" spans="1:7" ht="31.5" customHeight="1" thickBot="1">
      <c r="A15" s="246"/>
      <c r="B15" s="248"/>
      <c r="C15" s="23" t="s">
        <v>13</v>
      </c>
      <c r="D15" s="226" t="s">
        <v>41</v>
      </c>
      <c r="E15" s="227"/>
      <c r="F15" s="24">
        <f>(E11+E12*(0.4*1+0.6*0.5))*1000*G15</f>
        <v>6093</v>
      </c>
      <c r="G15" s="4">
        <f>IF(D13/0.5&gt;0.1,D13/0.5,0.1)</f>
        <v>0.1</v>
      </c>
    </row>
    <row r="16" spans="1:7" ht="15" hidden="1" customHeight="1">
      <c r="A16" s="245" t="s">
        <v>15</v>
      </c>
      <c r="B16" s="247" t="s">
        <v>49</v>
      </c>
      <c r="C16" s="249" t="s">
        <v>9</v>
      </c>
      <c r="D16" s="17" t="s">
        <v>10</v>
      </c>
      <c r="E16" s="18">
        <v>17.7</v>
      </c>
      <c r="F16" s="220"/>
    </row>
    <row r="17" spans="1:7" hidden="1">
      <c r="A17" s="246"/>
      <c r="B17" s="248"/>
      <c r="C17" s="250"/>
      <c r="D17" s="19" t="s">
        <v>11</v>
      </c>
      <c r="E17" s="20">
        <v>0.23400000000000001</v>
      </c>
      <c r="F17" s="221"/>
    </row>
    <row r="18" spans="1:7" ht="30" hidden="1">
      <c r="A18" s="246"/>
      <c r="B18" s="248"/>
      <c r="C18" s="21" t="s">
        <v>12</v>
      </c>
      <c r="D18" s="222">
        <v>0</v>
      </c>
      <c r="E18" s="223"/>
      <c r="F18" s="22"/>
    </row>
    <row r="19" spans="1:7" ht="15.75" hidden="1" thickBot="1">
      <c r="A19" s="246"/>
      <c r="B19" s="248"/>
      <c r="C19" s="23" t="s">
        <v>13</v>
      </c>
      <c r="D19" s="226" t="s">
        <v>14</v>
      </c>
      <c r="E19" s="227"/>
      <c r="F19" s="24">
        <f>(E16+E17*D18)*1000*0</f>
        <v>0</v>
      </c>
    </row>
    <row r="20" spans="1:7" ht="15" hidden="1" customHeight="1">
      <c r="A20" s="245" t="s">
        <v>15</v>
      </c>
      <c r="B20" s="247" t="s">
        <v>8</v>
      </c>
      <c r="C20" s="249" t="s">
        <v>9</v>
      </c>
      <c r="D20" s="17" t="s">
        <v>10</v>
      </c>
      <c r="E20" s="18">
        <v>30.3</v>
      </c>
      <c r="F20" s="220"/>
    </row>
    <row r="21" spans="1:7" hidden="1">
      <c r="A21" s="246"/>
      <c r="B21" s="248"/>
      <c r="C21" s="250"/>
      <c r="D21" s="19" t="s">
        <v>11</v>
      </c>
      <c r="E21" s="20">
        <v>0.20899999999999999</v>
      </c>
      <c r="F21" s="221"/>
    </row>
    <row r="22" spans="1:7" ht="30" hidden="1">
      <c r="A22" s="246"/>
      <c r="B22" s="248"/>
      <c r="C22" s="21" t="s">
        <v>12</v>
      </c>
      <c r="D22" s="222">
        <v>0</v>
      </c>
      <c r="E22" s="223"/>
      <c r="F22" s="22"/>
    </row>
    <row r="23" spans="1:7" ht="15.75" hidden="1" thickBot="1">
      <c r="A23" s="246"/>
      <c r="B23" s="248"/>
      <c r="C23" s="23" t="s">
        <v>13</v>
      </c>
      <c r="D23" s="226" t="s">
        <v>14</v>
      </c>
      <c r="E23" s="227"/>
      <c r="F23" s="24">
        <v>0</v>
      </c>
    </row>
    <row r="24" spans="1:7" ht="15" hidden="1" customHeight="1">
      <c r="A24" s="245" t="s">
        <v>16</v>
      </c>
      <c r="B24" s="247" t="s">
        <v>17</v>
      </c>
      <c r="C24" s="249" t="s">
        <v>18</v>
      </c>
      <c r="D24" s="17" t="s">
        <v>10</v>
      </c>
      <c r="E24" s="18">
        <v>297.7</v>
      </c>
      <c r="F24" s="220"/>
    </row>
    <row r="25" spans="1:7" hidden="1">
      <c r="A25" s="246"/>
      <c r="B25" s="248"/>
      <c r="C25" s="250"/>
      <c r="D25" s="19" t="s">
        <v>11</v>
      </c>
      <c r="E25" s="20">
        <v>2.29</v>
      </c>
      <c r="F25" s="221"/>
    </row>
    <row r="26" spans="1:7" ht="43.15" hidden="1" customHeight="1">
      <c r="A26" s="246"/>
      <c r="B26" s="248"/>
      <c r="C26" s="21" t="s">
        <v>12</v>
      </c>
      <c r="D26" s="222">
        <f>D22*0.3</f>
        <v>0</v>
      </c>
      <c r="E26" s="223"/>
      <c r="F26" s="22"/>
      <c r="G26" s="4" t="s">
        <v>19</v>
      </c>
    </row>
    <row r="27" spans="1:7" ht="30" hidden="1">
      <c r="A27" s="246"/>
      <c r="B27" s="248"/>
      <c r="C27" s="21" t="s">
        <v>20</v>
      </c>
      <c r="D27" s="224">
        <v>1</v>
      </c>
      <c r="E27" s="225"/>
      <c r="F27" s="22"/>
    </row>
    <row r="28" spans="1:7" ht="15.75" hidden="1" thickBot="1">
      <c r="A28" s="246"/>
      <c r="B28" s="248"/>
      <c r="C28" s="23" t="s">
        <v>13</v>
      </c>
      <c r="D28" s="226" t="s">
        <v>14</v>
      </c>
      <c r="E28" s="227"/>
      <c r="F28" s="24">
        <v>0</v>
      </c>
      <c r="G28" s="4">
        <v>1</v>
      </c>
    </row>
    <row r="29" spans="1:7" hidden="1">
      <c r="A29" s="245" t="s">
        <v>7</v>
      </c>
      <c r="B29" s="247" t="s">
        <v>21</v>
      </c>
      <c r="C29" s="249" t="s">
        <v>22</v>
      </c>
      <c r="D29" s="17" t="s">
        <v>10</v>
      </c>
      <c r="E29" s="18">
        <v>64.900000000000006</v>
      </c>
      <c r="F29" s="220"/>
    </row>
    <row r="30" spans="1:7" hidden="1">
      <c r="A30" s="246"/>
      <c r="B30" s="248"/>
      <c r="C30" s="250"/>
      <c r="D30" s="19" t="s">
        <v>11</v>
      </c>
      <c r="E30" s="20">
        <v>33.520000000000003</v>
      </c>
      <c r="F30" s="221"/>
      <c r="G30" s="4" t="s">
        <v>19</v>
      </c>
    </row>
    <row r="31" spans="1:7" ht="30" hidden="1">
      <c r="A31" s="246"/>
      <c r="B31" s="248"/>
      <c r="C31" s="21" t="s">
        <v>23</v>
      </c>
      <c r="D31" s="222">
        <v>7.3040000000000003</v>
      </c>
      <c r="E31" s="223"/>
      <c r="F31" s="22"/>
    </row>
    <row r="32" spans="1:7" hidden="1">
      <c r="A32" s="246"/>
      <c r="B32" s="248"/>
      <c r="C32" s="26" t="s">
        <v>24</v>
      </c>
      <c r="D32" s="224">
        <v>0</v>
      </c>
      <c r="E32" s="225"/>
      <c r="F32" s="25"/>
    </row>
    <row r="33" spans="1:7" ht="15.75" hidden="1" thickBot="1">
      <c r="A33" s="246"/>
      <c r="B33" s="248"/>
      <c r="C33" s="23" t="s">
        <v>13</v>
      </c>
      <c r="D33" s="226" t="s">
        <v>14</v>
      </c>
      <c r="E33" s="227"/>
      <c r="F33" s="24">
        <f>(E29+E30*D31)*D32*1000</f>
        <v>0</v>
      </c>
      <c r="G33" s="4">
        <f>D31/0.5</f>
        <v>14.608000000000001</v>
      </c>
    </row>
    <row r="34" spans="1:7">
      <c r="A34" s="245" t="s">
        <v>15</v>
      </c>
      <c r="B34" s="247" t="s">
        <v>25</v>
      </c>
      <c r="C34" s="253" t="s">
        <v>26</v>
      </c>
      <c r="D34" s="17" t="s">
        <v>10</v>
      </c>
      <c r="E34" s="18">
        <v>33.700000000000003</v>
      </c>
      <c r="F34" s="220"/>
    </row>
    <row r="35" spans="1:7">
      <c r="A35" s="246"/>
      <c r="B35" s="248"/>
      <c r="C35" s="254"/>
      <c r="D35" s="19" t="s">
        <v>11</v>
      </c>
      <c r="E35" s="20"/>
      <c r="F35" s="221"/>
    </row>
    <row r="36" spans="1:7" ht="30">
      <c r="A36" s="246"/>
      <c r="B36" s="248"/>
      <c r="C36" s="156" t="s">
        <v>27</v>
      </c>
      <c r="D36" s="222">
        <v>1</v>
      </c>
      <c r="E36" s="223"/>
      <c r="F36" s="22"/>
    </row>
    <row r="37" spans="1:7" ht="15.75" thickBot="1">
      <c r="A37" s="246"/>
      <c r="B37" s="248"/>
      <c r="C37" s="23" t="s">
        <v>13</v>
      </c>
      <c r="D37" s="226" t="s">
        <v>14</v>
      </c>
      <c r="E37" s="227"/>
      <c r="F37" s="24">
        <f>E34*D36*1000</f>
        <v>33700</v>
      </c>
    </row>
    <row r="38" spans="1:7">
      <c r="A38" s="245" t="s">
        <v>16</v>
      </c>
      <c r="B38" s="247" t="s">
        <v>156</v>
      </c>
      <c r="C38" s="253" t="s">
        <v>26</v>
      </c>
      <c r="D38" s="17" t="s">
        <v>10</v>
      </c>
      <c r="E38" s="18">
        <v>33.700000000000003</v>
      </c>
      <c r="F38" s="220"/>
    </row>
    <row r="39" spans="1:7">
      <c r="A39" s="246"/>
      <c r="B39" s="248"/>
      <c r="C39" s="254"/>
      <c r="D39" s="19" t="s">
        <v>11</v>
      </c>
      <c r="E39" s="20">
        <v>0</v>
      </c>
      <c r="F39" s="221"/>
    </row>
    <row r="40" spans="1:7" ht="30">
      <c r="A40" s="246"/>
      <c r="B40" s="248"/>
      <c r="C40" s="156" t="s">
        <v>27</v>
      </c>
      <c r="D40" s="222">
        <v>1</v>
      </c>
      <c r="E40" s="223"/>
      <c r="F40" s="22"/>
    </row>
    <row r="41" spans="1:7" ht="47.25" customHeight="1">
      <c r="A41" s="246"/>
      <c r="B41" s="248"/>
      <c r="C41" s="157" t="s">
        <v>53</v>
      </c>
      <c r="D41" s="222">
        <v>0.54300000000000004</v>
      </c>
      <c r="E41" s="223"/>
      <c r="F41" s="25"/>
      <c r="G41" s="4">
        <f>0.5+48.8+5</f>
        <v>54.3</v>
      </c>
    </row>
    <row r="42" spans="1:7" ht="15.75" thickBot="1">
      <c r="A42" s="246"/>
      <c r="B42" s="248"/>
      <c r="C42" s="23" t="s">
        <v>13</v>
      </c>
      <c r="D42" s="226" t="s">
        <v>40</v>
      </c>
      <c r="E42" s="227"/>
      <c r="F42" s="24">
        <f>E38*D40*D41*1000</f>
        <v>18299.100000000002</v>
      </c>
    </row>
    <row r="43" spans="1:7">
      <c r="A43" s="245" t="s">
        <v>36</v>
      </c>
      <c r="B43" s="247" t="s">
        <v>157</v>
      </c>
      <c r="C43" s="253" t="s">
        <v>28</v>
      </c>
      <c r="D43" s="17" t="s">
        <v>10</v>
      </c>
      <c r="E43" s="18">
        <v>2.9</v>
      </c>
      <c r="F43" s="220"/>
    </row>
    <row r="44" spans="1:7">
      <c r="A44" s="246"/>
      <c r="B44" s="248"/>
      <c r="C44" s="254"/>
      <c r="D44" s="19" t="s">
        <v>11</v>
      </c>
      <c r="E44" s="20"/>
      <c r="F44" s="221"/>
    </row>
    <row r="45" spans="1:7" ht="30">
      <c r="A45" s="246"/>
      <c r="B45" s="248"/>
      <c r="C45" s="21" t="s">
        <v>27</v>
      </c>
      <c r="D45" s="222">
        <v>2</v>
      </c>
      <c r="E45" s="223"/>
      <c r="F45" s="22"/>
    </row>
    <row r="46" spans="1:7" ht="15.75" thickBot="1">
      <c r="A46" s="246"/>
      <c r="B46" s="248"/>
      <c r="C46" s="23" t="s">
        <v>13</v>
      </c>
      <c r="D46" s="226" t="s">
        <v>14</v>
      </c>
      <c r="E46" s="227"/>
      <c r="F46" s="24">
        <f>E43*D45*1000</f>
        <v>5800</v>
      </c>
    </row>
    <row r="47" spans="1:7" ht="15" hidden="1" customHeight="1">
      <c r="A47" s="245" t="s">
        <v>16</v>
      </c>
      <c r="B47" s="247" t="s">
        <v>43</v>
      </c>
      <c r="C47" s="249" t="s">
        <v>42</v>
      </c>
      <c r="D47" s="17" t="s">
        <v>10</v>
      </c>
      <c r="E47" s="18">
        <v>21.2</v>
      </c>
      <c r="F47" s="220"/>
    </row>
    <row r="48" spans="1:7" hidden="1">
      <c r="A48" s="246"/>
      <c r="B48" s="248"/>
      <c r="C48" s="250"/>
      <c r="D48" s="19" t="s">
        <v>11</v>
      </c>
      <c r="E48" s="20">
        <v>30.175999999999998</v>
      </c>
      <c r="F48" s="221"/>
    </row>
    <row r="49" spans="1:7" ht="30" hidden="1">
      <c r="A49" s="246"/>
      <c r="B49" s="248"/>
      <c r="C49" s="21" t="s">
        <v>23</v>
      </c>
      <c r="D49" s="222">
        <v>0.45500000000000002</v>
      </c>
      <c r="E49" s="223"/>
      <c r="F49" s="22"/>
      <c r="G49" s="4" t="s">
        <v>19</v>
      </c>
    </row>
    <row r="50" spans="1:7" hidden="1">
      <c r="A50" s="246"/>
      <c r="B50" s="248"/>
      <c r="C50" s="26" t="s">
        <v>24</v>
      </c>
      <c r="D50" s="224">
        <v>1</v>
      </c>
      <c r="E50" s="225"/>
      <c r="F50" s="25"/>
    </row>
    <row r="51" spans="1:7" ht="31.5" hidden="1" customHeight="1" thickBot="1">
      <c r="A51" s="246"/>
      <c r="B51" s="248"/>
      <c r="C51" s="23" t="s">
        <v>13</v>
      </c>
      <c r="D51" s="226" t="s">
        <v>48</v>
      </c>
      <c r="E51" s="227"/>
      <c r="F51" s="24">
        <f>(E47+E48*(0.4*1+0.6*0.5))*1000*G51*0</f>
        <v>0</v>
      </c>
      <c r="G51" s="4">
        <f>IF(D49/0.5&gt;0.1,D49/0.5,0.1)</f>
        <v>0.91</v>
      </c>
    </row>
    <row r="52" spans="1:7" hidden="1">
      <c r="A52" s="245" t="s">
        <v>36</v>
      </c>
      <c r="B52" s="247" t="s">
        <v>50</v>
      </c>
      <c r="C52" s="249" t="s">
        <v>51</v>
      </c>
      <c r="D52" s="17" t="s">
        <v>10</v>
      </c>
      <c r="E52" s="18">
        <v>80.8</v>
      </c>
      <c r="F52" s="220"/>
    </row>
    <row r="53" spans="1:7" hidden="1">
      <c r="A53" s="246"/>
      <c r="B53" s="248"/>
      <c r="C53" s="250"/>
      <c r="D53" s="19" t="s">
        <v>11</v>
      </c>
      <c r="E53" s="20">
        <v>0</v>
      </c>
      <c r="F53" s="221"/>
    </row>
    <row r="54" spans="1:7" ht="30" hidden="1">
      <c r="A54" s="246"/>
      <c r="B54" s="248"/>
      <c r="C54" s="21" t="s">
        <v>38</v>
      </c>
      <c r="D54" s="222">
        <v>0</v>
      </c>
      <c r="E54" s="223"/>
      <c r="F54" s="22"/>
    </row>
    <row r="55" spans="1:7" hidden="1">
      <c r="A55" s="246"/>
      <c r="B55" s="248"/>
      <c r="C55" s="26" t="s">
        <v>45</v>
      </c>
      <c r="D55" s="224">
        <v>1</v>
      </c>
      <c r="E55" s="225"/>
      <c r="F55" s="25"/>
      <c r="G55" s="4" t="s">
        <v>47</v>
      </c>
    </row>
    <row r="56" spans="1:7" hidden="1">
      <c r="A56" s="246"/>
      <c r="B56" s="248"/>
      <c r="C56" s="26" t="s">
        <v>52</v>
      </c>
      <c r="D56" s="224">
        <v>0.7</v>
      </c>
      <c r="E56" s="225"/>
      <c r="F56" s="25"/>
      <c r="G56" s="4" t="s">
        <v>46</v>
      </c>
    </row>
    <row r="57" spans="1:7" hidden="1">
      <c r="A57" s="246"/>
      <c r="B57" s="248"/>
      <c r="C57" s="26" t="s">
        <v>24</v>
      </c>
      <c r="D57" s="224">
        <v>1</v>
      </c>
      <c r="E57" s="225"/>
      <c r="F57" s="25"/>
    </row>
    <row r="58" spans="1:7" ht="15.75" hidden="1" thickBot="1">
      <c r="A58" s="246"/>
      <c r="B58" s="248"/>
      <c r="C58" s="23" t="s">
        <v>13</v>
      </c>
      <c r="D58" s="226" t="s">
        <v>40</v>
      </c>
      <c r="E58" s="227"/>
      <c r="F58" s="24">
        <f>E52*D54*D55*D56*D57*1000</f>
        <v>0</v>
      </c>
    </row>
    <row r="59" spans="1:7" hidden="1">
      <c r="A59" s="245" t="s">
        <v>16</v>
      </c>
      <c r="B59" s="247" t="s">
        <v>39</v>
      </c>
      <c r="C59" s="249" t="s">
        <v>37</v>
      </c>
      <c r="D59" s="17" t="s">
        <v>10</v>
      </c>
      <c r="E59" s="18">
        <v>38.6</v>
      </c>
      <c r="F59" s="220"/>
    </row>
    <row r="60" spans="1:7" hidden="1">
      <c r="A60" s="246"/>
      <c r="B60" s="248"/>
      <c r="C60" s="250"/>
      <c r="D60" s="19" t="s">
        <v>11</v>
      </c>
      <c r="E60" s="20">
        <v>0</v>
      </c>
      <c r="F60" s="221"/>
    </row>
    <row r="61" spans="1:7" ht="30" hidden="1">
      <c r="A61" s="246"/>
      <c r="B61" s="248"/>
      <c r="C61" s="21" t="s">
        <v>38</v>
      </c>
      <c r="D61" s="222">
        <v>1</v>
      </c>
      <c r="E61" s="223"/>
      <c r="F61" s="22"/>
    </row>
    <row r="62" spans="1:7" hidden="1">
      <c r="A62" s="246"/>
      <c r="B62" s="248"/>
      <c r="C62" s="26" t="s">
        <v>24</v>
      </c>
      <c r="D62" s="224">
        <v>1</v>
      </c>
      <c r="E62" s="225"/>
      <c r="F62" s="25"/>
    </row>
    <row r="63" spans="1:7" ht="15.75" hidden="1" thickBot="1">
      <c r="A63" s="246"/>
      <c r="B63" s="248"/>
      <c r="C63" s="23" t="s">
        <v>13</v>
      </c>
      <c r="D63" s="226" t="s">
        <v>40</v>
      </c>
      <c r="E63" s="227"/>
      <c r="F63" s="24">
        <v>0</v>
      </c>
    </row>
    <row r="64" spans="1:7" ht="15.75" thickBot="1">
      <c r="A64" s="27"/>
      <c r="B64" s="238" t="s">
        <v>29</v>
      </c>
      <c r="C64" s="239"/>
      <c r="D64" s="240"/>
      <c r="E64" s="241"/>
      <c r="F64" s="28">
        <f>SUM(F11:F63)</f>
        <v>63892.100000000006</v>
      </c>
    </row>
    <row r="65" spans="1:7" ht="33.75" customHeight="1" thickBot="1">
      <c r="A65" s="29"/>
      <c r="B65" s="231" t="s">
        <v>152</v>
      </c>
      <c r="C65" s="232"/>
      <c r="D65" s="233">
        <v>1.65</v>
      </c>
      <c r="E65" s="234"/>
      <c r="F65" s="30"/>
      <c r="G65" s="4" t="str">
        <f>B65</f>
        <v>Индекс перевода в текущие цены по состоянию на 1 кв. 2026г.
Письмо Минстрой РФ №3017-ИФ/09 от 26.01.2026</v>
      </c>
    </row>
    <row r="66" spans="1:7" ht="15.75" thickBot="1">
      <c r="A66" s="31"/>
      <c r="B66" s="235" t="s">
        <v>30</v>
      </c>
      <c r="C66" s="236"/>
      <c r="D66" s="236"/>
      <c r="E66" s="237"/>
      <c r="F66" s="32">
        <f>F64*D65</f>
        <v>105421.96500000001</v>
      </c>
    </row>
    <row r="67" spans="1:7" ht="15.75" hidden="1" thickBot="1">
      <c r="A67" s="31"/>
      <c r="B67" s="235" t="s">
        <v>31</v>
      </c>
      <c r="C67" s="236"/>
      <c r="D67" s="243" t="e">
        <f>G67/(F66+#REF!)</f>
        <v>#REF!</v>
      </c>
      <c r="E67" s="244"/>
      <c r="F67" s="32" t="e">
        <f>F66*D67</f>
        <v>#REF!</v>
      </c>
      <c r="G67" s="50"/>
    </row>
    <row r="68" spans="1:7" s="35" customFormat="1" ht="15.75" hidden="1" thickBot="1">
      <c r="A68" s="33"/>
      <c r="B68" s="228" t="s">
        <v>32</v>
      </c>
      <c r="C68" s="229"/>
      <c r="D68" s="229"/>
      <c r="E68" s="230"/>
      <c r="F68" s="34" t="e">
        <f>F67/5.67/1.19</f>
        <v>#REF!</v>
      </c>
    </row>
    <row r="69" spans="1:7">
      <c r="A69" s="36"/>
      <c r="B69" s="37"/>
      <c r="C69" s="38"/>
      <c r="D69" s="38"/>
      <c r="E69" s="38"/>
      <c r="F69" s="38"/>
    </row>
    <row r="70" spans="1:7" s="41" customFormat="1">
      <c r="A70" s="251" t="s">
        <v>33</v>
      </c>
      <c r="B70" s="251"/>
      <c r="C70" s="40"/>
      <c r="D70" s="252"/>
      <c r="E70" s="252"/>
      <c r="F70" s="38"/>
    </row>
    <row r="71" spans="1:7">
      <c r="A71" s="39"/>
      <c r="B71" s="42"/>
      <c r="C71" s="43"/>
      <c r="D71" s="38"/>
      <c r="E71" s="38"/>
      <c r="F71" s="38"/>
    </row>
    <row r="72" spans="1:7">
      <c r="A72" s="251" t="s">
        <v>34</v>
      </c>
      <c r="B72" s="251"/>
      <c r="C72" s="44"/>
      <c r="D72" s="45"/>
      <c r="E72" s="45"/>
      <c r="F72" s="38"/>
    </row>
    <row r="73" spans="1:7" ht="15.75">
      <c r="A73" s="242"/>
      <c r="B73" s="242"/>
      <c r="C73" s="46"/>
      <c r="D73" s="46"/>
      <c r="E73" s="46"/>
      <c r="F73" s="46"/>
    </row>
    <row r="74" spans="1:7">
      <c r="A74" s="47"/>
      <c r="B74" s="48"/>
      <c r="C74" s="48"/>
      <c r="D74" s="49"/>
      <c r="E74" s="49"/>
      <c r="F74" s="49"/>
    </row>
    <row r="78" spans="1:7">
      <c r="B78" s="52"/>
      <c r="C78" s="52"/>
      <c r="D78" s="52"/>
    </row>
    <row r="79" spans="1:7">
      <c r="B79" s="53"/>
      <c r="C79" s="53"/>
      <c r="D79" s="53"/>
    </row>
  </sheetData>
  <mergeCells count="95">
    <mergeCell ref="A38:A42"/>
    <mergeCell ref="B38:B42"/>
    <mergeCell ref="C38:C39"/>
    <mergeCell ref="F38:F39"/>
    <mergeCell ref="D40:E40"/>
    <mergeCell ref="D41:E41"/>
    <mergeCell ref="D42:E42"/>
    <mergeCell ref="D8:E8"/>
    <mergeCell ref="D9:E9"/>
    <mergeCell ref="A10:F10"/>
    <mergeCell ref="A20:A23"/>
    <mergeCell ref="B20:B23"/>
    <mergeCell ref="C20:C21"/>
    <mergeCell ref="F20:F21"/>
    <mergeCell ref="D22:E22"/>
    <mergeCell ref="D23:E23"/>
    <mergeCell ref="A11:A15"/>
    <mergeCell ref="B11:B15"/>
    <mergeCell ref="C11:C12"/>
    <mergeCell ref="F11:F12"/>
    <mergeCell ref="D13:E13"/>
    <mergeCell ref="D14:E14"/>
    <mergeCell ref="D15:E15"/>
    <mergeCell ref="A3:F3"/>
    <mergeCell ref="D4:E4"/>
    <mergeCell ref="A5:B5"/>
    <mergeCell ref="C5:F5"/>
    <mergeCell ref="D7:E7"/>
    <mergeCell ref="A24:A28"/>
    <mergeCell ref="B24:B28"/>
    <mergeCell ref="C24:C25"/>
    <mergeCell ref="F24:F25"/>
    <mergeCell ref="D26:E26"/>
    <mergeCell ref="D27:E27"/>
    <mergeCell ref="D28:E28"/>
    <mergeCell ref="A16:A19"/>
    <mergeCell ref="B16:B19"/>
    <mergeCell ref="C16:C17"/>
    <mergeCell ref="F16:F17"/>
    <mergeCell ref="D18:E18"/>
    <mergeCell ref="D19:E19"/>
    <mergeCell ref="A29:A33"/>
    <mergeCell ref="B29:B33"/>
    <mergeCell ref="C29:C30"/>
    <mergeCell ref="F29:F30"/>
    <mergeCell ref="D31:E31"/>
    <mergeCell ref="D32:E32"/>
    <mergeCell ref="D33:E33"/>
    <mergeCell ref="A34:A37"/>
    <mergeCell ref="B34:B37"/>
    <mergeCell ref="C34:C35"/>
    <mergeCell ref="F34:F35"/>
    <mergeCell ref="D36:E36"/>
    <mergeCell ref="D37:E37"/>
    <mergeCell ref="F47:F48"/>
    <mergeCell ref="D49:E49"/>
    <mergeCell ref="D50:E50"/>
    <mergeCell ref="D51:E51"/>
    <mergeCell ref="A52:A58"/>
    <mergeCell ref="B52:B58"/>
    <mergeCell ref="C52:C53"/>
    <mergeCell ref="D57:E57"/>
    <mergeCell ref="D58:E58"/>
    <mergeCell ref="D55:E55"/>
    <mergeCell ref="D56:E56"/>
    <mergeCell ref="A47:A51"/>
    <mergeCell ref="B47:B51"/>
    <mergeCell ref="C47:C48"/>
    <mergeCell ref="F52:F53"/>
    <mergeCell ref="D54:E54"/>
    <mergeCell ref="F43:F44"/>
    <mergeCell ref="D45:E45"/>
    <mergeCell ref="D46:E46"/>
    <mergeCell ref="A43:A46"/>
    <mergeCell ref="B43:B46"/>
    <mergeCell ref="C43:C44"/>
    <mergeCell ref="A73:B73"/>
    <mergeCell ref="B67:C67"/>
    <mergeCell ref="D67:E67"/>
    <mergeCell ref="A59:A63"/>
    <mergeCell ref="B59:B63"/>
    <mergeCell ref="C59:C60"/>
    <mergeCell ref="A70:B70"/>
    <mergeCell ref="D70:E70"/>
    <mergeCell ref="A72:B72"/>
    <mergeCell ref="F59:F60"/>
    <mergeCell ref="D61:E61"/>
    <mergeCell ref="D62:E62"/>
    <mergeCell ref="D63:E63"/>
    <mergeCell ref="B68:E68"/>
    <mergeCell ref="B65:C65"/>
    <mergeCell ref="D65:E65"/>
    <mergeCell ref="B66:E66"/>
    <mergeCell ref="B64:C64"/>
    <mergeCell ref="D64:E64"/>
  </mergeCells>
  <pageMargins left="0.7" right="0.7" top="0.75" bottom="0.75" header="0.3" footer="0.3"/>
  <pageSetup paperSize="9" scale="77"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D18"/>
  <sheetViews>
    <sheetView workbookViewId="0">
      <selection sqref="A1:D18"/>
    </sheetView>
  </sheetViews>
  <sheetFormatPr defaultRowHeight="15"/>
  <sheetData>
    <row r="1" spans="1:4">
      <c r="A1" t="s">
        <v>118</v>
      </c>
      <c r="B1" t="s">
        <v>163</v>
      </c>
      <c r="C1" t="s">
        <v>164</v>
      </c>
      <c r="D1" t="s">
        <v>165</v>
      </c>
    </row>
    <row r="2" spans="1:4">
      <c r="A2" t="s">
        <v>158</v>
      </c>
      <c r="B2" t="s">
        <v>163</v>
      </c>
      <c r="C2" t="s">
        <v>164</v>
      </c>
      <c r="D2" t="s">
        <v>166</v>
      </c>
    </row>
    <row r="3" spans="1:4">
      <c r="A3" t="s">
        <v>159</v>
      </c>
      <c r="B3" t="s">
        <v>163</v>
      </c>
      <c r="C3" t="s">
        <v>164</v>
      </c>
      <c r="D3" t="s">
        <v>167</v>
      </c>
    </row>
    <row r="4" spans="1:4">
      <c r="A4" t="s">
        <v>160</v>
      </c>
      <c r="B4" t="s">
        <v>163</v>
      </c>
      <c r="C4" t="s">
        <v>164</v>
      </c>
      <c r="D4" t="s">
        <v>168</v>
      </c>
    </row>
    <row r="5" spans="1:4">
      <c r="A5" t="s">
        <v>161</v>
      </c>
      <c r="B5" t="s">
        <v>163</v>
      </c>
      <c r="C5" t="s">
        <v>164</v>
      </c>
      <c r="D5" t="s">
        <v>169</v>
      </c>
    </row>
    <row r="6" spans="1:4">
      <c r="A6" t="s">
        <v>162</v>
      </c>
      <c r="B6" t="s">
        <v>163</v>
      </c>
      <c r="C6" t="s">
        <v>164</v>
      </c>
      <c r="D6" t="s">
        <v>170</v>
      </c>
    </row>
    <row r="7" spans="1:4">
      <c r="A7" t="s">
        <v>171</v>
      </c>
      <c r="B7" t="s">
        <v>163</v>
      </c>
      <c r="C7" t="s">
        <v>164</v>
      </c>
      <c r="D7" t="s">
        <v>175</v>
      </c>
    </row>
    <row r="8" spans="1:4">
      <c r="A8" t="s">
        <v>172</v>
      </c>
      <c r="B8" t="s">
        <v>163</v>
      </c>
      <c r="C8" t="s">
        <v>164</v>
      </c>
      <c r="D8" t="s">
        <v>176</v>
      </c>
    </row>
    <row r="9" spans="1:4">
      <c r="A9" t="s">
        <v>173</v>
      </c>
      <c r="B9" t="s">
        <v>163</v>
      </c>
      <c r="C9" t="s">
        <v>164</v>
      </c>
      <c r="D9" t="s">
        <v>177</v>
      </c>
    </row>
    <row r="10" spans="1:4">
      <c r="A10" t="s">
        <v>174</v>
      </c>
      <c r="B10" t="s">
        <v>163</v>
      </c>
      <c r="C10" t="s">
        <v>164</v>
      </c>
      <c r="D10" t="s">
        <v>178</v>
      </c>
    </row>
    <row r="11" spans="1:4">
      <c r="A11" t="s">
        <v>179</v>
      </c>
      <c r="B11" t="s">
        <v>163</v>
      </c>
      <c r="C11" t="s">
        <v>164</v>
      </c>
      <c r="D11" t="s">
        <v>187</v>
      </c>
    </row>
    <row r="12" spans="1:4">
      <c r="A12" t="s">
        <v>180</v>
      </c>
      <c r="B12" t="s">
        <v>163</v>
      </c>
      <c r="C12" t="s">
        <v>164</v>
      </c>
      <c r="D12" t="s">
        <v>188</v>
      </c>
    </row>
    <row r="13" spans="1:4">
      <c r="A13" t="s">
        <v>181</v>
      </c>
      <c r="B13" t="s">
        <v>163</v>
      </c>
      <c r="C13" t="s">
        <v>164</v>
      </c>
      <c r="D13" t="s">
        <v>189</v>
      </c>
    </row>
    <row r="14" spans="1:4">
      <c r="A14" t="s">
        <v>182</v>
      </c>
      <c r="B14" t="s">
        <v>163</v>
      </c>
      <c r="C14" t="s">
        <v>164</v>
      </c>
      <c r="D14" t="s">
        <v>190</v>
      </c>
    </row>
    <row r="15" spans="1:4">
      <c r="A15" t="s">
        <v>183</v>
      </c>
      <c r="B15" t="s">
        <v>163</v>
      </c>
      <c r="C15" t="s">
        <v>164</v>
      </c>
      <c r="D15" t="s">
        <v>191</v>
      </c>
    </row>
    <row r="16" spans="1:4">
      <c r="A16" t="s">
        <v>184</v>
      </c>
      <c r="B16" t="s">
        <v>163</v>
      </c>
      <c r="C16" t="s">
        <v>164</v>
      </c>
      <c r="D16" t="s">
        <v>192</v>
      </c>
    </row>
    <row r="17" spans="1:4">
      <c r="A17" t="s">
        <v>185</v>
      </c>
      <c r="B17" t="s">
        <v>163</v>
      </c>
      <c r="C17" t="s">
        <v>164</v>
      </c>
      <c r="D17" t="s">
        <v>193</v>
      </c>
    </row>
    <row r="18" spans="1:4">
      <c r="A18" t="s">
        <v>186</v>
      </c>
      <c r="B18" t="s">
        <v>163</v>
      </c>
      <c r="C18" t="s">
        <v>164</v>
      </c>
      <c r="D18" t="s">
        <v>194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Сводная смета</vt:lpstr>
      <vt:lpstr>Топо </vt:lpstr>
      <vt:lpstr>Проктн.</vt:lpstr>
      <vt:lpstr>Лист1</vt:lpstr>
      <vt:lpstr>'Топо '!ВЛ</vt:lpstr>
      <vt:lpstr>'Топо '!Кпол</vt:lpstr>
      <vt:lpstr>Проктн.!Область_печати</vt:lpstr>
      <vt:lpstr>'Топо '!Область_печати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Позднякова</dc:creator>
  <cp:lastModifiedBy>Тимонин Виталий Николаевич</cp:lastModifiedBy>
  <cp:lastPrinted>2025-02-27T03:28:44Z</cp:lastPrinted>
  <dcterms:created xsi:type="dcterms:W3CDTF">2024-06-24T06:08:00Z</dcterms:created>
  <dcterms:modified xsi:type="dcterms:W3CDTF">2026-05-26T06:40:11Z</dcterms:modified>
</cp:coreProperties>
</file>